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 tabRatio="139" firstSheet="2" activeTab="2"/>
  </bookViews>
  <sheets>
    <sheet name="40_лот_(льготники) (2)" sheetId="3" r:id="rId1"/>
    <sheet name="40_лот_(льготники)" sheetId="2" r:id="rId2"/>
    <sheet name="40_лот_льготники_Северо-Восток" sheetId="4" r:id="rId3"/>
    <sheet name="40_лот_льготники_Юго-Запад" sheetId="5" r:id="rId4"/>
  </sheets>
  <definedNames>
    <definedName name="_xlnm._FilterDatabase" localSheetId="1" hidden="1">'40_лот_(льготники)'!$A$2:$AY$7</definedName>
    <definedName name="_xlnm._FilterDatabase" localSheetId="0" hidden="1">'40_лот_(льготники) (2)'!$A$2:$BR$12</definedName>
    <definedName name="_xlnm._FilterDatabase" localSheetId="2" hidden="1">'40_лот_льготники_Северо-Восток'!$A$2:$BS$23</definedName>
    <definedName name="_xlnm._FilterDatabase" localSheetId="3" hidden="1">'40_лот_льготники_Юго-Запад'!$A$2:$BR$12</definedName>
    <definedName name="_xlnm.Print_Titles" localSheetId="1">'40_лот_(льготники)'!$2:$2</definedName>
    <definedName name="_xlnm.Print_Titles" localSheetId="0">'40_лот_(льготники) (2)'!$2:$2</definedName>
    <definedName name="_xlnm.Print_Titles" localSheetId="2">'40_лот_льготники_Северо-Восток'!$2:$2</definedName>
    <definedName name="_xlnm.Print_Titles" localSheetId="3">'40_лот_льготники_Юго-Запад'!$2:$2</definedName>
    <definedName name="_xlnm.Print_Area" localSheetId="1">'40_лот_(льготники)'!$A$1:$AY$47</definedName>
    <definedName name="_xlnm.Print_Area" localSheetId="0">'40_лот_(льготники) (2)'!$A$1:$BS$93</definedName>
    <definedName name="_xlnm.Print_Area" localSheetId="2">'40_лот_льготники_Северо-Восток'!$A$1:$BS$108</definedName>
    <definedName name="_xlnm.Print_Area" localSheetId="3">'40_лот_льготники_Юго-Запад'!$A$1:$BR$97</definedName>
  </definedNames>
  <calcPr calcId="145621"/>
</workbook>
</file>

<file path=xl/calcChain.xml><?xml version="1.0" encoding="utf-8"?>
<calcChain xmlns="http://schemas.openxmlformats.org/spreadsheetml/2006/main">
  <c r="T51" i="4" l="1"/>
  <c r="T30" i="4"/>
  <c r="T12" i="4"/>
  <c r="T7" i="4"/>
  <c r="T104" i="4" l="1"/>
  <c r="S3" i="4" l="1"/>
  <c r="P5" i="4"/>
  <c r="P3" i="5" l="1"/>
  <c r="V4" i="5"/>
  <c r="V3" i="5" s="1"/>
  <c r="BN93" i="5"/>
  <c r="BK93" i="5"/>
  <c r="BH93" i="5"/>
  <c r="BE93" i="5"/>
  <c r="BD93" i="5"/>
  <c r="BC93" i="5"/>
  <c r="AZ93" i="5"/>
  <c r="AW93" i="5"/>
  <c r="AV93" i="5"/>
  <c r="AU93" i="5"/>
  <c r="AT93" i="5"/>
  <c r="AO93" i="5"/>
  <c r="AN93" i="5"/>
  <c r="AM93" i="5"/>
  <c r="AL93" i="5"/>
  <c r="AK93" i="5"/>
  <c r="AJ93" i="5"/>
  <c r="AI93" i="5"/>
  <c r="AF93" i="5"/>
  <c r="AE93" i="5"/>
  <c r="AD93" i="5"/>
  <c r="AC93" i="5"/>
  <c r="AB93" i="5"/>
  <c r="Y93" i="5"/>
  <c r="X93" i="5"/>
  <c r="BP92" i="5"/>
  <c r="O92" i="5"/>
  <c r="P92" i="5" s="1"/>
  <c r="T91" i="5"/>
  <c r="Q91" i="5"/>
  <c r="BP90" i="5"/>
  <c r="O90" i="5"/>
  <c r="P90" i="5" s="1"/>
  <c r="T89" i="5"/>
  <c r="Q89" i="5"/>
  <c r="BP88" i="5"/>
  <c r="BS88" i="5" s="1"/>
  <c r="BP87" i="5"/>
  <c r="O87" i="5"/>
  <c r="P87" i="5" s="1"/>
  <c r="T86" i="5"/>
  <c r="Q86" i="5"/>
  <c r="BP85" i="5"/>
  <c r="O85" i="5"/>
  <c r="P85" i="5" s="1"/>
  <c r="T84" i="5"/>
  <c r="Q84" i="5"/>
  <c r="BP83" i="5"/>
  <c r="O83" i="5"/>
  <c r="P83" i="5" s="1"/>
  <c r="BP82" i="5"/>
  <c r="V82" i="5"/>
  <c r="O82" i="5"/>
  <c r="BP81" i="5"/>
  <c r="V81" i="5"/>
  <c r="O81" i="5"/>
  <c r="BP80" i="5"/>
  <c r="V80" i="5"/>
  <c r="O80" i="5"/>
  <c r="BP79" i="5"/>
  <c r="O79" i="5"/>
  <c r="P79" i="5" s="1"/>
  <c r="AX78" i="5"/>
  <c r="AR78" i="5"/>
  <c r="AP78" i="5"/>
  <c r="T78" i="5"/>
  <c r="Q78" i="5"/>
  <c r="BP77" i="5"/>
  <c r="O77" i="5"/>
  <c r="P77" i="5" s="1"/>
  <c r="T76" i="5"/>
  <c r="Q76" i="5"/>
  <c r="BP75" i="5"/>
  <c r="BS75" i="5" s="1"/>
  <c r="BP74" i="5"/>
  <c r="BS74" i="5" s="1"/>
  <c r="BP73" i="5"/>
  <c r="O73" i="5"/>
  <c r="P73" i="5" s="1"/>
  <c r="T72" i="5"/>
  <c r="Q72" i="5"/>
  <c r="BP71" i="5"/>
  <c r="O71" i="5"/>
  <c r="P71" i="5" s="1"/>
  <c r="T70" i="5"/>
  <c r="Q70" i="5"/>
  <c r="BP69" i="5"/>
  <c r="O69" i="5"/>
  <c r="P69" i="5" s="1"/>
  <c r="T68" i="5"/>
  <c r="Q68" i="5"/>
  <c r="BP67" i="5"/>
  <c r="O67" i="5"/>
  <c r="P67" i="5" s="1"/>
  <c r="T66" i="5"/>
  <c r="Q66" i="5"/>
  <c r="BP65" i="5"/>
  <c r="BS65" i="5" s="1"/>
  <c r="BP64" i="5"/>
  <c r="O64" i="5"/>
  <c r="BP63" i="5"/>
  <c r="O63" i="5"/>
  <c r="BP62" i="5"/>
  <c r="V62" i="5"/>
  <c r="AX58" i="5" s="1"/>
  <c r="AX93" i="5" s="1"/>
  <c r="O62" i="5"/>
  <c r="BP61" i="5"/>
  <c r="V61" i="5"/>
  <c r="AR58" i="5" s="1"/>
  <c r="O61" i="5"/>
  <c r="BP60" i="5"/>
  <c r="V60" i="5"/>
  <c r="O60" i="5"/>
  <c r="BP59" i="5"/>
  <c r="O59" i="5"/>
  <c r="P59" i="5" s="1"/>
  <c r="AP58" i="5"/>
  <c r="AP93" i="5" s="1"/>
  <c r="T58" i="5"/>
  <c r="Q58" i="5"/>
  <c r="BP57" i="5"/>
  <c r="O57" i="5"/>
  <c r="P57" i="5" s="1"/>
  <c r="T56" i="5"/>
  <c r="Q56" i="5"/>
  <c r="BP55" i="5"/>
  <c r="BS55" i="5" s="1"/>
  <c r="BP54" i="5"/>
  <c r="O54" i="5"/>
  <c r="P54" i="5" s="1"/>
  <c r="T53" i="5"/>
  <c r="Q53" i="5"/>
  <c r="BP52" i="5"/>
  <c r="BS52" i="5" s="1"/>
  <c r="BP51" i="5"/>
  <c r="BS51" i="5" s="1"/>
  <c r="BP50" i="5"/>
  <c r="BS50" i="5" s="1"/>
  <c r="BP49" i="5"/>
  <c r="O49" i="5"/>
  <c r="P49" i="5" s="1"/>
  <c r="BP48" i="5"/>
  <c r="O48" i="5"/>
  <c r="P48" i="5" s="1"/>
  <c r="T47" i="5"/>
  <c r="Q47" i="5"/>
  <c r="BP46" i="5"/>
  <c r="O46" i="5"/>
  <c r="P46" i="5" s="1"/>
  <c r="T45" i="5"/>
  <c r="Q45" i="5"/>
  <c r="BP44" i="5"/>
  <c r="O44" i="5"/>
  <c r="P44" i="5" s="1"/>
  <c r="T43" i="5"/>
  <c r="Q43" i="5"/>
  <c r="BP42" i="5"/>
  <c r="O42" i="5"/>
  <c r="P42" i="5" s="1"/>
  <c r="BP41" i="5"/>
  <c r="V41" i="5"/>
  <c r="O41" i="5"/>
  <c r="T40" i="5"/>
  <c r="Q40" i="5"/>
  <c r="BP39" i="5"/>
  <c r="O39" i="5"/>
  <c r="P39" i="5" s="1"/>
  <c r="T38" i="5"/>
  <c r="Q38" i="5"/>
  <c r="BP37" i="5"/>
  <c r="BS37" i="5" s="1"/>
  <c r="BP36" i="5"/>
  <c r="BS36" i="5" s="1"/>
  <c r="BP35" i="5"/>
  <c r="BS35" i="5" s="1"/>
  <c r="BP34" i="5"/>
  <c r="O34" i="5"/>
  <c r="P34" i="5" s="1"/>
  <c r="T33" i="5"/>
  <c r="Q33" i="5"/>
  <c r="BP32" i="5"/>
  <c r="O32" i="5"/>
  <c r="P32" i="5" s="1"/>
  <c r="T31" i="5"/>
  <c r="Q31" i="5"/>
  <c r="BP30" i="5"/>
  <c r="BS30" i="5" s="1"/>
  <c r="BP29" i="5"/>
  <c r="O29" i="5"/>
  <c r="P29" i="5" s="1"/>
  <c r="T28" i="5"/>
  <c r="Q28" i="5"/>
  <c r="BP27" i="5"/>
  <c r="O27" i="5"/>
  <c r="P27" i="5" s="1"/>
  <c r="T26" i="5"/>
  <c r="Q26" i="5"/>
  <c r="BP25" i="5"/>
  <c r="O25" i="5"/>
  <c r="P25" i="5" s="1"/>
  <c r="T24" i="5"/>
  <c r="Q24" i="5"/>
  <c r="BP23" i="5"/>
  <c r="BS23" i="5" s="1"/>
  <c r="BP22" i="5"/>
  <c r="BS22" i="5" s="1"/>
  <c r="BP21" i="5"/>
  <c r="O21" i="5"/>
  <c r="P21" i="5" s="1"/>
  <c r="BP20" i="5"/>
  <c r="V20" i="5"/>
  <c r="O20" i="5"/>
  <c r="T19" i="5"/>
  <c r="Q19" i="5"/>
  <c r="BP18" i="5"/>
  <c r="P18" i="5"/>
  <c r="U18" i="5" s="1"/>
  <c r="U17" i="5" s="1"/>
  <c r="O18" i="5"/>
  <c r="T17" i="5"/>
  <c r="Q17" i="5"/>
  <c r="P17" i="5"/>
  <c r="BP16" i="5"/>
  <c r="O16" i="5"/>
  <c r="P16" i="5" s="1"/>
  <c r="T15" i="5"/>
  <c r="Q15" i="5"/>
  <c r="BP14" i="5"/>
  <c r="O14" i="5"/>
  <c r="P14" i="5" s="1"/>
  <c r="BP13" i="5"/>
  <c r="O13" i="5"/>
  <c r="P13" i="5" s="1"/>
  <c r="T12" i="5"/>
  <c r="Q12" i="5"/>
  <c r="BP11" i="5"/>
  <c r="O11" i="5"/>
  <c r="P11" i="5" s="1"/>
  <c r="BP10" i="5"/>
  <c r="O10" i="5"/>
  <c r="P10" i="5" s="1"/>
  <c r="T9" i="5"/>
  <c r="Q9" i="5"/>
  <c r="BP8" i="5"/>
  <c r="O8" i="5"/>
  <c r="P8" i="5" s="1"/>
  <c r="T7" i="5"/>
  <c r="Q7" i="5"/>
  <c r="BP6" i="5"/>
  <c r="V6" i="5"/>
  <c r="O6" i="5"/>
  <c r="Z5" i="5"/>
  <c r="BP5" i="5" s="1"/>
  <c r="V5" i="5"/>
  <c r="U5" i="5"/>
  <c r="T5" i="5"/>
  <c r="S5" i="5"/>
  <c r="R5" i="5"/>
  <c r="Q5" i="5"/>
  <c r="P5" i="5"/>
  <c r="BP4" i="5"/>
  <c r="BS4" i="5" s="1"/>
  <c r="O4" i="5"/>
  <c r="Z3" i="5"/>
  <c r="Z93" i="5" s="1"/>
  <c r="U3" i="5"/>
  <c r="T3" i="5"/>
  <c r="S3" i="5"/>
  <c r="R3" i="5"/>
  <c r="Q3" i="5"/>
  <c r="P28" i="4"/>
  <c r="Q39" i="4"/>
  <c r="U39" i="4"/>
  <c r="O40" i="4"/>
  <c r="P40" i="4"/>
  <c r="P39" i="4" s="1"/>
  <c r="BQ40" i="4"/>
  <c r="BO104" i="4"/>
  <c r="BL104" i="4"/>
  <c r="BI104" i="4"/>
  <c r="BF104" i="4"/>
  <c r="BE104" i="4"/>
  <c r="BD104" i="4"/>
  <c r="BA104" i="4"/>
  <c r="AX104" i="4"/>
  <c r="AW104" i="4"/>
  <c r="AV104" i="4"/>
  <c r="AU104" i="4"/>
  <c r="AP104" i="4"/>
  <c r="AO104" i="4"/>
  <c r="AN104" i="4"/>
  <c r="AM104" i="4"/>
  <c r="AL104" i="4"/>
  <c r="AK104" i="4"/>
  <c r="AJ104" i="4"/>
  <c r="AG104" i="4"/>
  <c r="AF104" i="4"/>
  <c r="AE104" i="4"/>
  <c r="AD104" i="4"/>
  <c r="AC104" i="4"/>
  <c r="Z104" i="4"/>
  <c r="Y104" i="4"/>
  <c r="BQ103" i="4"/>
  <c r="O103" i="4"/>
  <c r="P103" i="4" s="1"/>
  <c r="U102" i="4"/>
  <c r="Q102" i="4"/>
  <c r="BQ101" i="4"/>
  <c r="O101" i="4"/>
  <c r="P101" i="4" s="1"/>
  <c r="U100" i="4"/>
  <c r="Q100" i="4"/>
  <c r="BQ99" i="4"/>
  <c r="BT99" i="4" s="1"/>
  <c r="BQ98" i="4"/>
  <c r="O98" i="4"/>
  <c r="P98" i="4" s="1"/>
  <c r="U97" i="4"/>
  <c r="Q97" i="4"/>
  <c r="BQ96" i="4"/>
  <c r="O96" i="4"/>
  <c r="P96" i="4" s="1"/>
  <c r="U95" i="4"/>
  <c r="Q95" i="4"/>
  <c r="BQ17" i="4"/>
  <c r="O17" i="4"/>
  <c r="P17" i="4" s="1"/>
  <c r="BQ16" i="4"/>
  <c r="W16" i="4"/>
  <c r="AY12" i="4" s="1"/>
  <c r="O16" i="4"/>
  <c r="BQ15" i="4"/>
  <c r="W15" i="4"/>
  <c r="P15" i="4" s="1"/>
  <c r="BQ14" i="4"/>
  <c r="W14" i="4"/>
  <c r="AQ12" i="4" s="1"/>
  <c r="O14" i="4"/>
  <c r="BQ13" i="4"/>
  <c r="O13" i="4"/>
  <c r="P13" i="4" s="1"/>
  <c r="U12" i="4"/>
  <c r="Q12" i="4"/>
  <c r="BQ88" i="4"/>
  <c r="O88" i="4"/>
  <c r="P88" i="4" s="1"/>
  <c r="U87" i="4"/>
  <c r="Q87" i="4"/>
  <c r="BQ86" i="4"/>
  <c r="BT86" i="4" s="1"/>
  <c r="BQ85" i="4"/>
  <c r="BT85" i="4" s="1"/>
  <c r="BQ84" i="4"/>
  <c r="O84" i="4"/>
  <c r="P84" i="4" s="1"/>
  <c r="U83" i="4"/>
  <c r="Q83" i="4"/>
  <c r="BQ82" i="4"/>
  <c r="O82" i="4"/>
  <c r="P82" i="4" s="1"/>
  <c r="U81" i="4"/>
  <c r="Q81" i="4"/>
  <c r="BQ80" i="4"/>
  <c r="O80" i="4"/>
  <c r="P80" i="4" s="1"/>
  <c r="U79" i="4"/>
  <c r="Q79" i="4"/>
  <c r="BQ78" i="4"/>
  <c r="O78" i="4"/>
  <c r="P78" i="4" s="1"/>
  <c r="U77" i="4"/>
  <c r="Q77" i="4"/>
  <c r="BQ76" i="4"/>
  <c r="BT76" i="4" s="1"/>
  <c r="BQ75" i="4"/>
  <c r="P75" i="4"/>
  <c r="V75" i="4" s="1"/>
  <c r="BQ74" i="4"/>
  <c r="P74" i="4"/>
  <c r="V74" i="4" s="1"/>
  <c r="O74" i="4"/>
  <c r="BQ11" i="4"/>
  <c r="W11" i="4"/>
  <c r="O11" i="4"/>
  <c r="BQ10" i="4"/>
  <c r="W10" i="4"/>
  <c r="P10" i="4" s="1"/>
  <c r="O10" i="4"/>
  <c r="BQ9" i="4"/>
  <c r="W9" i="4"/>
  <c r="AQ7" i="4" s="1"/>
  <c r="O9" i="4"/>
  <c r="BQ8" i="4"/>
  <c r="O8" i="4"/>
  <c r="P8" i="4" s="1"/>
  <c r="AY7" i="4"/>
  <c r="U7" i="4"/>
  <c r="Q7" i="4"/>
  <c r="BQ68" i="4"/>
  <c r="O68" i="4"/>
  <c r="P68" i="4" s="1"/>
  <c r="U67" i="4"/>
  <c r="Q67" i="4"/>
  <c r="BQ66" i="4"/>
  <c r="BT66" i="4" s="1"/>
  <c r="BQ65" i="4"/>
  <c r="O65" i="4"/>
  <c r="P65" i="4" s="1"/>
  <c r="U64" i="4"/>
  <c r="Q64" i="4"/>
  <c r="BQ63" i="4"/>
  <c r="BT63" i="4" s="1"/>
  <c r="BQ62" i="4"/>
  <c r="BT62" i="4" s="1"/>
  <c r="BQ61" i="4"/>
  <c r="BT61" i="4" s="1"/>
  <c r="BQ60" i="4"/>
  <c r="O60" i="4"/>
  <c r="P60" i="4" s="1"/>
  <c r="BQ59" i="4"/>
  <c r="O59" i="4"/>
  <c r="P59" i="4" s="1"/>
  <c r="U58" i="4"/>
  <c r="Q58" i="4"/>
  <c r="BQ57" i="4"/>
  <c r="O57" i="4"/>
  <c r="P57" i="4" s="1"/>
  <c r="U56" i="4"/>
  <c r="Q56" i="4"/>
  <c r="BQ55" i="4"/>
  <c r="O55" i="4"/>
  <c r="P55" i="4" s="1"/>
  <c r="U54" i="4"/>
  <c r="Q54" i="4"/>
  <c r="BQ53" i="4"/>
  <c r="O53" i="4"/>
  <c r="P53" i="4" s="1"/>
  <c r="BQ52" i="4"/>
  <c r="U52" i="4"/>
  <c r="U51" i="4" s="1"/>
  <c r="S52" i="4"/>
  <c r="R52" i="4"/>
  <c r="W52" i="4" s="1"/>
  <c r="Q51" i="4"/>
  <c r="BQ50" i="4"/>
  <c r="O50" i="4"/>
  <c r="P50" i="4" s="1"/>
  <c r="U49" i="4"/>
  <c r="Q49" i="4"/>
  <c r="BQ48" i="4"/>
  <c r="BT48" i="4" s="1"/>
  <c r="BQ47" i="4"/>
  <c r="BT47" i="4" s="1"/>
  <c r="BQ46" i="4"/>
  <c r="BT46" i="4" s="1"/>
  <c r="BQ45" i="4"/>
  <c r="O45" i="4"/>
  <c r="P45" i="4" s="1"/>
  <c r="U44" i="4"/>
  <c r="Q44" i="4"/>
  <c r="BQ43" i="4"/>
  <c r="O43" i="4"/>
  <c r="P43" i="4" s="1"/>
  <c r="U42" i="4"/>
  <c r="Q42" i="4"/>
  <c r="BQ41" i="4"/>
  <c r="BT41" i="4" s="1"/>
  <c r="BQ38" i="4"/>
  <c r="O38" i="4"/>
  <c r="P38" i="4" s="1"/>
  <c r="U37" i="4"/>
  <c r="Q37" i="4"/>
  <c r="BQ36" i="4"/>
  <c r="O36" i="4"/>
  <c r="P36" i="4" s="1"/>
  <c r="U35" i="4"/>
  <c r="Q35" i="4"/>
  <c r="BQ34" i="4"/>
  <c r="BT34" i="4" s="1"/>
  <c r="BQ33" i="4"/>
  <c r="BT33" i="4" s="1"/>
  <c r="BQ32" i="4"/>
  <c r="O32" i="4"/>
  <c r="P32" i="4" s="1"/>
  <c r="BQ31" i="4"/>
  <c r="U31" i="4"/>
  <c r="U30" i="4" s="1"/>
  <c r="S31" i="4"/>
  <c r="R31" i="4"/>
  <c r="Q30" i="4"/>
  <c r="BQ29" i="4"/>
  <c r="V29" i="4"/>
  <c r="V28" i="4" s="1"/>
  <c r="O29" i="4"/>
  <c r="U28" i="4"/>
  <c r="Q28" i="4"/>
  <c r="BQ27" i="4"/>
  <c r="O27" i="4"/>
  <c r="P27" i="4" s="1"/>
  <c r="U26" i="4"/>
  <c r="Q26" i="4"/>
  <c r="BQ25" i="4"/>
  <c r="O25" i="4"/>
  <c r="P25" i="4" s="1"/>
  <c r="BQ24" i="4"/>
  <c r="O24" i="4"/>
  <c r="P24" i="4" s="1"/>
  <c r="U23" i="4"/>
  <c r="Q23" i="4"/>
  <c r="BQ22" i="4"/>
  <c r="O22" i="4"/>
  <c r="P22" i="4" s="1"/>
  <c r="BQ21" i="4"/>
  <c r="O21" i="4"/>
  <c r="P21" i="4" s="1"/>
  <c r="U20" i="4"/>
  <c r="Q20" i="4"/>
  <c r="BQ19" i="4"/>
  <c r="O19" i="4"/>
  <c r="P19" i="4" s="1"/>
  <c r="U18" i="4"/>
  <c r="Q18" i="4"/>
  <c r="BQ6" i="4"/>
  <c r="W6" i="4"/>
  <c r="W5" i="4" s="1"/>
  <c r="O6" i="4"/>
  <c r="V5" i="4"/>
  <c r="U5" i="4"/>
  <c r="S5" i="4"/>
  <c r="R5" i="4"/>
  <c r="Q5" i="4"/>
  <c r="BQ4" i="4"/>
  <c r="W4" i="4"/>
  <c r="AA3" i="4" s="1"/>
  <c r="O4" i="4"/>
  <c r="V3" i="4"/>
  <c r="U3" i="4"/>
  <c r="R3" i="4"/>
  <c r="Q3" i="4"/>
  <c r="P3" i="4"/>
  <c r="BS50" i="3"/>
  <c r="BS65" i="3"/>
  <c r="BS74" i="3"/>
  <c r="BS81" i="3"/>
  <c r="BP4" i="3"/>
  <c r="BP6" i="3"/>
  <c r="BP8" i="3"/>
  <c r="BP10" i="3"/>
  <c r="BP11" i="3"/>
  <c r="BP13" i="3"/>
  <c r="BP14" i="3"/>
  <c r="BP16" i="3"/>
  <c r="BP18" i="3"/>
  <c r="BP20" i="3"/>
  <c r="BP21" i="3"/>
  <c r="BP22" i="3"/>
  <c r="BS22" i="3" s="1"/>
  <c r="BP23" i="3"/>
  <c r="BS23" i="3" s="1"/>
  <c r="BP25" i="3"/>
  <c r="BP27" i="3"/>
  <c r="BP29" i="3"/>
  <c r="BP30" i="3"/>
  <c r="BS30" i="3" s="1"/>
  <c r="BP32" i="3"/>
  <c r="BP34" i="3"/>
  <c r="BP35" i="3"/>
  <c r="BS35" i="3" s="1"/>
  <c r="BP36" i="3"/>
  <c r="BS36" i="3" s="1"/>
  <c r="BP37" i="3"/>
  <c r="BS37" i="3" s="1"/>
  <c r="BP39" i="3"/>
  <c r="BP41" i="3"/>
  <c r="BP42" i="3"/>
  <c r="BP44" i="3"/>
  <c r="BP46" i="3"/>
  <c r="BP48" i="3"/>
  <c r="BP49" i="3"/>
  <c r="BP50" i="3"/>
  <c r="BP51" i="3"/>
  <c r="BS51" i="3" s="1"/>
  <c r="BP52" i="3"/>
  <c r="BS52" i="3" s="1"/>
  <c r="BP54" i="3"/>
  <c r="BP55" i="3"/>
  <c r="BS55" i="3" s="1"/>
  <c r="BP57" i="3"/>
  <c r="BP59" i="3"/>
  <c r="BP60" i="3"/>
  <c r="BP61" i="3"/>
  <c r="BS61" i="3" s="1"/>
  <c r="BP62" i="3"/>
  <c r="BS62" i="3" s="1"/>
  <c r="BP63" i="3"/>
  <c r="BP64" i="3"/>
  <c r="BS64" i="3" s="1"/>
  <c r="BP65" i="3"/>
  <c r="BP67" i="3"/>
  <c r="BP69" i="3"/>
  <c r="BP71" i="3"/>
  <c r="BP73" i="3"/>
  <c r="BP74" i="3"/>
  <c r="BP75" i="3"/>
  <c r="BS75" i="3" s="1"/>
  <c r="BP77" i="3"/>
  <c r="BP79" i="3"/>
  <c r="BP80" i="3"/>
  <c r="BS80" i="3" s="1"/>
  <c r="BP81" i="3"/>
  <c r="BP82" i="3"/>
  <c r="BP83" i="3"/>
  <c r="BP85" i="3"/>
  <c r="BP87" i="3"/>
  <c r="BP88" i="3"/>
  <c r="BS88" i="3" s="1"/>
  <c r="BP90" i="3"/>
  <c r="BP92" i="3"/>
  <c r="AR78" i="3"/>
  <c r="AP78" i="3"/>
  <c r="X93" i="3"/>
  <c r="Y93" i="3"/>
  <c r="AB93" i="3"/>
  <c r="AC93" i="3"/>
  <c r="AD93" i="3"/>
  <c r="AE93" i="3"/>
  <c r="AF93" i="3"/>
  <c r="AI93" i="3"/>
  <c r="AJ93" i="3"/>
  <c r="AK93" i="3"/>
  <c r="AL93" i="3"/>
  <c r="AM93" i="3"/>
  <c r="AN93" i="3"/>
  <c r="AO93" i="3"/>
  <c r="AT93" i="3"/>
  <c r="AU93" i="3"/>
  <c r="AV93" i="3"/>
  <c r="AW93" i="3"/>
  <c r="AZ93" i="3"/>
  <c r="BC93" i="3"/>
  <c r="BD93" i="3"/>
  <c r="BE93" i="3"/>
  <c r="BH93" i="3"/>
  <c r="BK93" i="3"/>
  <c r="BN93" i="3"/>
  <c r="O92" i="3"/>
  <c r="P92" i="3" s="1"/>
  <c r="T91" i="3"/>
  <c r="Q91" i="3"/>
  <c r="O90" i="3"/>
  <c r="P90" i="3" s="1"/>
  <c r="T89" i="3"/>
  <c r="Q89" i="3"/>
  <c r="O87" i="3"/>
  <c r="P87" i="3" s="1"/>
  <c r="T86" i="3"/>
  <c r="Q86" i="3"/>
  <c r="Q84" i="3"/>
  <c r="T84" i="3"/>
  <c r="O85" i="3"/>
  <c r="P85" i="3" s="1"/>
  <c r="P84" i="3" s="1"/>
  <c r="P83" i="3"/>
  <c r="S83" i="3" s="1"/>
  <c r="V82" i="3"/>
  <c r="AX78" i="3" s="1"/>
  <c r="V81" i="3"/>
  <c r="P81" i="3" s="1"/>
  <c r="V80" i="3"/>
  <c r="Q78" i="3"/>
  <c r="T78" i="3"/>
  <c r="O83" i="3"/>
  <c r="O82" i="3"/>
  <c r="O81" i="3"/>
  <c r="O80" i="3"/>
  <c r="O79" i="3"/>
  <c r="P79" i="3" s="1"/>
  <c r="Q76" i="3"/>
  <c r="T76" i="3"/>
  <c r="O77" i="3"/>
  <c r="P77" i="3" s="1"/>
  <c r="O73" i="3"/>
  <c r="P73" i="3" s="1"/>
  <c r="T72" i="3"/>
  <c r="Q72" i="3"/>
  <c r="O71" i="3"/>
  <c r="P71" i="3" s="1"/>
  <c r="T70" i="3"/>
  <c r="Q70" i="3"/>
  <c r="O69" i="3"/>
  <c r="P69" i="3" s="1"/>
  <c r="T68" i="3"/>
  <c r="Q68" i="3"/>
  <c r="Q66" i="3"/>
  <c r="T66" i="3"/>
  <c r="O67" i="3"/>
  <c r="P67" i="3" s="1"/>
  <c r="U64" i="3"/>
  <c r="S64" i="3"/>
  <c r="R64" i="3"/>
  <c r="V64" i="3" s="1"/>
  <c r="BL58" i="3" s="1"/>
  <c r="P64" i="3"/>
  <c r="P63" i="3"/>
  <c r="S63" i="3" s="1"/>
  <c r="V62" i="3"/>
  <c r="AX58" i="3" s="1"/>
  <c r="AX93" i="3" s="1"/>
  <c r="V61" i="3"/>
  <c r="P61" i="3" s="1"/>
  <c r="W3" i="4" l="1"/>
  <c r="Q104" i="4"/>
  <c r="S40" i="4"/>
  <c r="S39" i="4" s="1"/>
  <c r="V40" i="4"/>
  <c r="V39" i="4" s="1"/>
  <c r="U77" i="3"/>
  <c r="U76" i="3" s="1"/>
  <c r="P76" i="3"/>
  <c r="S79" i="3"/>
  <c r="S78" i="3" s="1"/>
  <c r="R79" i="3"/>
  <c r="U79" i="3"/>
  <c r="S67" i="3"/>
  <c r="S66" i="3" s="1"/>
  <c r="P66" i="3"/>
  <c r="U67" i="3"/>
  <c r="U66" i="3" s="1"/>
  <c r="R67" i="3"/>
  <c r="BS82" i="3"/>
  <c r="U104" i="4"/>
  <c r="R63" i="3"/>
  <c r="U83" i="3"/>
  <c r="U63" i="3"/>
  <c r="AA5" i="4"/>
  <c r="BQ5" i="4" s="1"/>
  <c r="BT5" i="4" s="1"/>
  <c r="W31" i="4"/>
  <c r="P31" i="4" s="1"/>
  <c r="P30" i="4" s="1"/>
  <c r="AS7" i="4"/>
  <c r="AR93" i="5"/>
  <c r="AY104" i="4"/>
  <c r="AR58" i="3"/>
  <c r="AR93" i="3" s="1"/>
  <c r="Q93" i="5"/>
  <c r="R40" i="4"/>
  <c r="R83" i="3"/>
  <c r="V83" i="3" s="1"/>
  <c r="AA104" i="4"/>
  <c r="AS12" i="4"/>
  <c r="T93" i="5"/>
  <c r="AQ104" i="4"/>
  <c r="BS82" i="5"/>
  <c r="BS81" i="5"/>
  <c r="BS80" i="5"/>
  <c r="BS62" i="5"/>
  <c r="BS61" i="5"/>
  <c r="BS60" i="5"/>
  <c r="BS5" i="5"/>
  <c r="BS6" i="5"/>
  <c r="U8" i="5"/>
  <c r="U7" i="5" s="1"/>
  <c r="S8" i="5"/>
  <c r="S7" i="5" s="1"/>
  <c r="R8" i="5"/>
  <c r="P7" i="5"/>
  <c r="P93" i="5" s="1"/>
  <c r="U10" i="5"/>
  <c r="S10" i="5"/>
  <c r="R10" i="5"/>
  <c r="P9" i="5"/>
  <c r="U11" i="5"/>
  <c r="S11" i="5"/>
  <c r="R11" i="5"/>
  <c r="V11" i="5" s="1"/>
  <c r="BL9" i="5" s="1"/>
  <c r="U13" i="5"/>
  <c r="S13" i="5"/>
  <c r="R13" i="5"/>
  <c r="P12" i="5"/>
  <c r="U14" i="5"/>
  <c r="S14" i="5"/>
  <c r="R14" i="5"/>
  <c r="V14" i="5" s="1"/>
  <c r="BL12" i="5" s="1"/>
  <c r="U16" i="5"/>
  <c r="U15" i="5" s="1"/>
  <c r="S16" i="5"/>
  <c r="S15" i="5" s="1"/>
  <c r="R16" i="5"/>
  <c r="P15" i="5"/>
  <c r="P20" i="5"/>
  <c r="P19" i="5" s="1"/>
  <c r="BA19" i="5"/>
  <c r="U21" i="5"/>
  <c r="U19" i="5" s="1"/>
  <c r="S21" i="5"/>
  <c r="S19" i="5" s="1"/>
  <c r="R21" i="5"/>
  <c r="U25" i="5"/>
  <c r="U24" i="5" s="1"/>
  <c r="S25" i="5"/>
  <c r="S24" i="5" s="1"/>
  <c r="R25" i="5"/>
  <c r="P24" i="5"/>
  <c r="U27" i="5"/>
  <c r="U26" i="5" s="1"/>
  <c r="S27" i="5"/>
  <c r="S26" i="5" s="1"/>
  <c r="R27" i="5"/>
  <c r="P26" i="5"/>
  <c r="U29" i="5"/>
  <c r="U28" i="5" s="1"/>
  <c r="S29" i="5"/>
  <c r="S28" i="5" s="1"/>
  <c r="R29" i="5"/>
  <c r="P28" i="5"/>
  <c r="U32" i="5"/>
  <c r="U31" i="5" s="1"/>
  <c r="S32" i="5"/>
  <c r="S31" i="5" s="1"/>
  <c r="R32" i="5"/>
  <c r="P31" i="5"/>
  <c r="U34" i="5"/>
  <c r="U33" i="5" s="1"/>
  <c r="S34" i="5"/>
  <c r="S33" i="5" s="1"/>
  <c r="R34" i="5"/>
  <c r="P33" i="5"/>
  <c r="U39" i="5"/>
  <c r="U38" i="5" s="1"/>
  <c r="S39" i="5"/>
  <c r="S38" i="5" s="1"/>
  <c r="R39" i="5"/>
  <c r="P38" i="5"/>
  <c r="P41" i="5"/>
  <c r="P40" i="5" s="1"/>
  <c r="BA40" i="5"/>
  <c r="U42" i="5"/>
  <c r="U40" i="5" s="1"/>
  <c r="S42" i="5"/>
  <c r="S40" i="5" s="1"/>
  <c r="R42" i="5"/>
  <c r="U44" i="5"/>
  <c r="U43" i="5" s="1"/>
  <c r="S44" i="5"/>
  <c r="S43" i="5" s="1"/>
  <c r="R44" i="5"/>
  <c r="P43" i="5"/>
  <c r="U46" i="5"/>
  <c r="U45" i="5" s="1"/>
  <c r="S46" i="5"/>
  <c r="S45" i="5" s="1"/>
  <c r="R46" i="5"/>
  <c r="P45" i="5"/>
  <c r="BS14" i="5"/>
  <c r="BS20" i="5"/>
  <c r="BS41" i="5"/>
  <c r="U48" i="5"/>
  <c r="S48" i="5"/>
  <c r="R48" i="5"/>
  <c r="P47" i="5"/>
  <c r="U49" i="5"/>
  <c r="S49" i="5"/>
  <c r="R49" i="5"/>
  <c r="V49" i="5" s="1"/>
  <c r="BO47" i="5" s="1"/>
  <c r="BO93" i="5" s="1"/>
  <c r="U54" i="5"/>
  <c r="U53" i="5" s="1"/>
  <c r="S54" i="5"/>
  <c r="S53" i="5" s="1"/>
  <c r="R54" i="5"/>
  <c r="P53" i="5"/>
  <c r="U57" i="5"/>
  <c r="U56" i="5" s="1"/>
  <c r="S57" i="5"/>
  <c r="S56" i="5" s="1"/>
  <c r="R57" i="5"/>
  <c r="P56" i="5"/>
  <c r="U59" i="5"/>
  <c r="U58" i="5" s="1"/>
  <c r="S59" i="5"/>
  <c r="R59" i="5"/>
  <c r="R58" i="5" s="1"/>
  <c r="P58" i="5"/>
  <c r="U67" i="5"/>
  <c r="U66" i="5" s="1"/>
  <c r="S67" i="5"/>
  <c r="S66" i="5" s="1"/>
  <c r="R67" i="5"/>
  <c r="P66" i="5"/>
  <c r="U69" i="5"/>
  <c r="U68" i="5" s="1"/>
  <c r="S69" i="5"/>
  <c r="S68" i="5" s="1"/>
  <c r="R69" i="5"/>
  <c r="P68" i="5"/>
  <c r="U71" i="5"/>
  <c r="U70" i="5" s="1"/>
  <c r="S71" i="5"/>
  <c r="S70" i="5" s="1"/>
  <c r="R71" i="5"/>
  <c r="P70" i="5"/>
  <c r="U73" i="5"/>
  <c r="U72" i="5" s="1"/>
  <c r="S73" i="5"/>
  <c r="S72" i="5" s="1"/>
  <c r="R73" i="5"/>
  <c r="P72" i="5"/>
  <c r="U77" i="5"/>
  <c r="U76" i="5" s="1"/>
  <c r="S77" i="5"/>
  <c r="S76" i="5" s="1"/>
  <c r="R77" i="5"/>
  <c r="P76" i="5"/>
  <c r="U79" i="5"/>
  <c r="S79" i="5"/>
  <c r="R79" i="5"/>
  <c r="P78" i="5"/>
  <c r="U83" i="5"/>
  <c r="S83" i="5"/>
  <c r="R83" i="5"/>
  <c r="V83" i="5" s="1"/>
  <c r="BF78" i="5" s="1"/>
  <c r="U85" i="5"/>
  <c r="U84" i="5" s="1"/>
  <c r="S85" i="5"/>
  <c r="S84" i="5" s="1"/>
  <c r="R85" i="5"/>
  <c r="P84" i="5"/>
  <c r="U87" i="5"/>
  <c r="U86" i="5" s="1"/>
  <c r="S87" i="5"/>
  <c r="S86" i="5" s="1"/>
  <c r="R87" i="5"/>
  <c r="P86" i="5"/>
  <c r="U90" i="5"/>
  <c r="U89" i="5" s="1"/>
  <c r="S90" i="5"/>
  <c r="S89" i="5" s="1"/>
  <c r="R90" i="5"/>
  <c r="P89" i="5"/>
  <c r="U92" i="5"/>
  <c r="U91" i="5" s="1"/>
  <c r="S92" i="5"/>
  <c r="S91" i="5" s="1"/>
  <c r="R92" i="5"/>
  <c r="P91" i="5"/>
  <c r="BP3" i="5"/>
  <c r="R18" i="5"/>
  <c r="S18" i="5"/>
  <c r="S17" i="5" s="1"/>
  <c r="BT4" i="4"/>
  <c r="BT6" i="4"/>
  <c r="BT9" i="4"/>
  <c r="BT10" i="4"/>
  <c r="BT11" i="4"/>
  <c r="BT14" i="4"/>
  <c r="BT15" i="4"/>
  <c r="BT16" i="4"/>
  <c r="V19" i="4"/>
  <c r="V18" i="4" s="1"/>
  <c r="S19" i="4"/>
  <c r="S18" i="4" s="1"/>
  <c r="R19" i="4"/>
  <c r="P18" i="4"/>
  <c r="V21" i="4"/>
  <c r="S21" i="4"/>
  <c r="R21" i="4"/>
  <c r="P20" i="4"/>
  <c r="V22" i="4"/>
  <c r="S22" i="4"/>
  <c r="R22" i="4"/>
  <c r="V24" i="4"/>
  <c r="S24" i="4"/>
  <c r="R24" i="4"/>
  <c r="P23" i="4"/>
  <c r="V25" i="4"/>
  <c r="S25" i="4"/>
  <c r="R25" i="4"/>
  <c r="V27" i="4"/>
  <c r="V26" i="4" s="1"/>
  <c r="S27" i="4"/>
  <c r="S26" i="4" s="1"/>
  <c r="R27" i="4"/>
  <c r="P26" i="4"/>
  <c r="V32" i="4"/>
  <c r="V30" i="4" s="1"/>
  <c r="S32" i="4"/>
  <c r="S30" i="4" s="1"/>
  <c r="R32" i="4"/>
  <c r="V36" i="4"/>
  <c r="V35" i="4" s="1"/>
  <c r="S36" i="4"/>
  <c r="S35" i="4" s="1"/>
  <c r="R36" i="4"/>
  <c r="P35" i="4"/>
  <c r="V38" i="4"/>
  <c r="V37" i="4" s="1"/>
  <c r="S38" i="4"/>
  <c r="S37" i="4" s="1"/>
  <c r="R38" i="4"/>
  <c r="P37" i="4"/>
  <c r="V43" i="4"/>
  <c r="V42" i="4" s="1"/>
  <c r="S43" i="4"/>
  <c r="S42" i="4" s="1"/>
  <c r="R43" i="4"/>
  <c r="P42" i="4"/>
  <c r="V45" i="4"/>
  <c r="V44" i="4" s="1"/>
  <c r="S45" i="4"/>
  <c r="S44" i="4" s="1"/>
  <c r="R45" i="4"/>
  <c r="P44" i="4"/>
  <c r="V50" i="4"/>
  <c r="V49" i="4" s="1"/>
  <c r="S50" i="4"/>
  <c r="S49" i="4" s="1"/>
  <c r="R50" i="4"/>
  <c r="P49" i="4"/>
  <c r="P52" i="4"/>
  <c r="P51" i="4" s="1"/>
  <c r="BB51" i="4"/>
  <c r="V53" i="4"/>
  <c r="V51" i="4" s="1"/>
  <c r="S53" i="4"/>
  <c r="S51" i="4" s="1"/>
  <c r="R53" i="4"/>
  <c r="V55" i="4"/>
  <c r="V54" i="4" s="1"/>
  <c r="S55" i="4"/>
  <c r="S54" i="4" s="1"/>
  <c r="R55" i="4"/>
  <c r="P54" i="4"/>
  <c r="V57" i="4"/>
  <c r="V56" i="4" s="1"/>
  <c r="S57" i="4"/>
  <c r="S56" i="4" s="1"/>
  <c r="R57" i="4"/>
  <c r="P56" i="4"/>
  <c r="BT52" i="4"/>
  <c r="V59" i="4"/>
  <c r="S59" i="4"/>
  <c r="R59" i="4"/>
  <c r="P58" i="4"/>
  <c r="V60" i="4"/>
  <c r="S60" i="4"/>
  <c r="R60" i="4"/>
  <c r="V65" i="4"/>
  <c r="V64" i="4" s="1"/>
  <c r="S65" i="4"/>
  <c r="S64" i="4" s="1"/>
  <c r="R65" i="4"/>
  <c r="P64" i="4"/>
  <c r="V68" i="4"/>
  <c r="V67" i="4" s="1"/>
  <c r="S68" i="4"/>
  <c r="S67" i="4" s="1"/>
  <c r="R68" i="4"/>
  <c r="P67" i="4"/>
  <c r="V8" i="4"/>
  <c r="V7" i="4" s="1"/>
  <c r="S8" i="4"/>
  <c r="R8" i="4"/>
  <c r="P7" i="4"/>
  <c r="V78" i="4"/>
  <c r="V77" i="4" s="1"/>
  <c r="S78" i="4"/>
  <c r="S77" i="4" s="1"/>
  <c r="R78" i="4"/>
  <c r="P77" i="4"/>
  <c r="V80" i="4"/>
  <c r="V79" i="4" s="1"/>
  <c r="S80" i="4"/>
  <c r="S79" i="4" s="1"/>
  <c r="R80" i="4"/>
  <c r="P79" i="4"/>
  <c r="V82" i="4"/>
  <c r="V81" i="4" s="1"/>
  <c r="S82" i="4"/>
  <c r="S81" i="4" s="1"/>
  <c r="R82" i="4"/>
  <c r="P81" i="4"/>
  <c r="V84" i="4"/>
  <c r="V83" i="4" s="1"/>
  <c r="S84" i="4"/>
  <c r="S83" i="4" s="1"/>
  <c r="R84" i="4"/>
  <c r="P83" i="4"/>
  <c r="V88" i="4"/>
  <c r="V87" i="4" s="1"/>
  <c r="S88" i="4"/>
  <c r="S87" i="4" s="1"/>
  <c r="R88" i="4"/>
  <c r="P87" i="4"/>
  <c r="V13" i="4"/>
  <c r="S13" i="4"/>
  <c r="R13" i="4"/>
  <c r="P12" i="4"/>
  <c r="V17" i="4"/>
  <c r="S17" i="4"/>
  <c r="R17" i="4"/>
  <c r="V96" i="4"/>
  <c r="V95" i="4" s="1"/>
  <c r="S96" i="4"/>
  <c r="S95" i="4" s="1"/>
  <c r="R96" i="4"/>
  <c r="P95" i="4"/>
  <c r="V98" i="4"/>
  <c r="V97" i="4" s="1"/>
  <c r="S98" i="4"/>
  <c r="S97" i="4" s="1"/>
  <c r="R98" i="4"/>
  <c r="P97" i="4"/>
  <c r="V101" i="4"/>
  <c r="V100" i="4" s="1"/>
  <c r="S101" i="4"/>
  <c r="S100" i="4" s="1"/>
  <c r="R101" i="4"/>
  <c r="P100" i="4"/>
  <c r="V103" i="4"/>
  <c r="V102" i="4" s="1"/>
  <c r="S103" i="4"/>
  <c r="S102" i="4" s="1"/>
  <c r="R103" i="4"/>
  <c r="P102" i="4"/>
  <c r="BQ3" i="4"/>
  <c r="R29" i="4"/>
  <c r="S29" i="4"/>
  <c r="S28" i="4" s="1"/>
  <c r="R74" i="4"/>
  <c r="S74" i="4"/>
  <c r="R75" i="4"/>
  <c r="S75" i="4"/>
  <c r="U92" i="3"/>
  <c r="U91" i="3" s="1"/>
  <c r="R92" i="3"/>
  <c r="S92" i="3"/>
  <c r="S91" i="3" s="1"/>
  <c r="P91" i="3"/>
  <c r="U90" i="3"/>
  <c r="U89" i="3" s="1"/>
  <c r="R90" i="3"/>
  <c r="S90" i="3"/>
  <c r="S89" i="3" s="1"/>
  <c r="P89" i="3"/>
  <c r="U87" i="3"/>
  <c r="U86" i="3" s="1"/>
  <c r="R87" i="3"/>
  <c r="S87" i="3"/>
  <c r="S86" i="3" s="1"/>
  <c r="P86" i="3"/>
  <c r="U85" i="3"/>
  <c r="U84" i="3" s="1"/>
  <c r="R85" i="3"/>
  <c r="S85" i="3"/>
  <c r="S84" i="3" s="1"/>
  <c r="P78" i="3"/>
  <c r="S77" i="3"/>
  <c r="S76" i="3" s="1"/>
  <c r="R77" i="3"/>
  <c r="U73" i="3"/>
  <c r="U72" i="3" s="1"/>
  <c r="R73" i="3"/>
  <c r="S73" i="3"/>
  <c r="S72" i="3" s="1"/>
  <c r="P72" i="3"/>
  <c r="U71" i="3"/>
  <c r="U70" i="3" s="1"/>
  <c r="R71" i="3"/>
  <c r="S71" i="3"/>
  <c r="S70" i="3" s="1"/>
  <c r="P70" i="3"/>
  <c r="U69" i="3"/>
  <c r="U68" i="3" s="1"/>
  <c r="R69" i="3"/>
  <c r="S69" i="3"/>
  <c r="S68" i="3" s="1"/>
  <c r="P68" i="3"/>
  <c r="W17" i="4" l="1"/>
  <c r="W22" i="4"/>
  <c r="BM20" i="4" s="1"/>
  <c r="W25" i="4"/>
  <c r="BM23" i="4" s="1"/>
  <c r="BF78" i="3"/>
  <c r="BS83" i="3"/>
  <c r="R39" i="4"/>
  <c r="W40" i="4"/>
  <c r="BB30" i="4"/>
  <c r="BB104" i="4" s="1"/>
  <c r="V85" i="3"/>
  <c r="R84" i="3"/>
  <c r="BT25" i="4"/>
  <c r="BS49" i="5"/>
  <c r="R66" i="3"/>
  <c r="V67" i="3"/>
  <c r="U78" i="3"/>
  <c r="AS104" i="4"/>
  <c r="R78" i="3"/>
  <c r="V79" i="3"/>
  <c r="V78" i="3" s="1"/>
  <c r="W60" i="4"/>
  <c r="BT31" i="4"/>
  <c r="BS11" i="5"/>
  <c r="V77" i="3"/>
  <c r="R76" i="3"/>
  <c r="BS83" i="5"/>
  <c r="V18" i="5"/>
  <c r="R17" i="5"/>
  <c r="BS3" i="5"/>
  <c r="V92" i="5"/>
  <c r="R91" i="5"/>
  <c r="V90" i="5"/>
  <c r="R89" i="5"/>
  <c r="V87" i="5"/>
  <c r="R86" i="5"/>
  <c r="V85" i="5"/>
  <c r="R84" i="5"/>
  <c r="V79" i="5"/>
  <c r="R78" i="5"/>
  <c r="V77" i="5"/>
  <c r="R76" i="5"/>
  <c r="V73" i="5"/>
  <c r="R72" i="5"/>
  <c r="V71" i="5"/>
  <c r="R70" i="5"/>
  <c r="V69" i="5"/>
  <c r="R68" i="5"/>
  <c r="V67" i="5"/>
  <c r="R66" i="5"/>
  <c r="V59" i="5"/>
  <c r="V57" i="5"/>
  <c r="R56" i="5"/>
  <c r="V54" i="5"/>
  <c r="R53" i="5"/>
  <c r="V48" i="5"/>
  <c r="R47" i="5"/>
  <c r="V46" i="5"/>
  <c r="R45" i="5"/>
  <c r="V44" i="5"/>
  <c r="R43" i="5"/>
  <c r="V42" i="5"/>
  <c r="R40" i="5"/>
  <c r="V39" i="5"/>
  <c r="R38" i="5"/>
  <c r="V34" i="5"/>
  <c r="R33" i="5"/>
  <c r="V32" i="5"/>
  <c r="R31" i="5"/>
  <c r="V29" i="5"/>
  <c r="R28" i="5"/>
  <c r="V27" i="5"/>
  <c r="R26" i="5"/>
  <c r="V25" i="5"/>
  <c r="R24" i="5"/>
  <c r="V21" i="5"/>
  <c r="R19" i="5"/>
  <c r="BA93" i="5"/>
  <c r="V16" i="5"/>
  <c r="R15" i="5"/>
  <c r="V13" i="5"/>
  <c r="R12" i="5"/>
  <c r="V10" i="5"/>
  <c r="R9" i="5"/>
  <c r="V8" i="5"/>
  <c r="R7" i="5"/>
  <c r="V64" i="5"/>
  <c r="V63" i="5"/>
  <c r="S78" i="5"/>
  <c r="U78" i="5"/>
  <c r="S58" i="5"/>
  <c r="S47" i="5"/>
  <c r="U47" i="5"/>
  <c r="S12" i="5"/>
  <c r="U12" i="5"/>
  <c r="S9" i="5"/>
  <c r="U9" i="5"/>
  <c r="W29" i="4"/>
  <c r="W28" i="4" s="1"/>
  <c r="R28" i="4"/>
  <c r="BT3" i="4"/>
  <c r="W103" i="4"/>
  <c r="R102" i="4"/>
  <c r="W101" i="4"/>
  <c r="R100" i="4"/>
  <c r="W98" i="4"/>
  <c r="R97" i="4"/>
  <c r="W96" i="4"/>
  <c r="R95" i="4"/>
  <c r="W13" i="4"/>
  <c r="R12" i="4"/>
  <c r="W88" i="4"/>
  <c r="R87" i="4"/>
  <c r="W84" i="4"/>
  <c r="R83" i="4"/>
  <c r="W82" i="4"/>
  <c r="R81" i="4"/>
  <c r="W80" i="4"/>
  <c r="R79" i="4"/>
  <c r="W78" i="4"/>
  <c r="R77" i="4"/>
  <c r="W8" i="4"/>
  <c r="R7" i="4"/>
  <c r="W68" i="4"/>
  <c r="R67" i="4"/>
  <c r="W65" i="4"/>
  <c r="R64" i="4"/>
  <c r="W59" i="4"/>
  <c r="R58" i="4"/>
  <c r="W57" i="4"/>
  <c r="R56" i="4"/>
  <c r="W55" i="4"/>
  <c r="R54" i="4"/>
  <c r="W53" i="4"/>
  <c r="R51" i="4"/>
  <c r="W50" i="4"/>
  <c r="R49" i="4"/>
  <c r="W45" i="4"/>
  <c r="R44" i="4"/>
  <c r="W43" i="4"/>
  <c r="R42" i="4"/>
  <c r="W38" i="4"/>
  <c r="R37" i="4"/>
  <c r="W36" i="4"/>
  <c r="R35" i="4"/>
  <c r="W32" i="4"/>
  <c r="R30" i="4"/>
  <c r="W27" i="4"/>
  <c r="R26" i="4"/>
  <c r="W24" i="4"/>
  <c r="R23" i="4"/>
  <c r="W21" i="4"/>
  <c r="R20" i="4"/>
  <c r="W19" i="4"/>
  <c r="R18" i="4"/>
  <c r="W75" i="4"/>
  <c r="W74" i="4"/>
  <c r="S12" i="4"/>
  <c r="V12" i="4"/>
  <c r="S7" i="4"/>
  <c r="S58" i="4"/>
  <c r="V58" i="4"/>
  <c r="S23" i="4"/>
  <c r="V23" i="4"/>
  <c r="S20" i="4"/>
  <c r="V20" i="4"/>
  <c r="V92" i="3"/>
  <c r="R91" i="3"/>
  <c r="V90" i="3"/>
  <c r="R89" i="3"/>
  <c r="V87" i="3"/>
  <c r="R86" i="3"/>
  <c r="V73" i="3"/>
  <c r="R72" i="3"/>
  <c r="V71" i="3"/>
  <c r="R70" i="3"/>
  <c r="V69" i="3"/>
  <c r="R68" i="3"/>
  <c r="BG12" i="4" l="1"/>
  <c r="BT17" i="4"/>
  <c r="BT22" i="4"/>
  <c r="U93" i="5"/>
  <c r="V66" i="3"/>
  <c r="BF66" i="3"/>
  <c r="BP66" i="3" s="1"/>
  <c r="BS66" i="3" s="1"/>
  <c r="BS67" i="3"/>
  <c r="V72" i="3"/>
  <c r="BS73" i="3"/>
  <c r="BF72" i="3"/>
  <c r="BP72" i="3" s="1"/>
  <c r="V86" i="3"/>
  <c r="BF86" i="3"/>
  <c r="BP86" i="3" s="1"/>
  <c r="BS86" i="3" s="1"/>
  <c r="BS87" i="3"/>
  <c r="R104" i="4"/>
  <c r="BF84" i="3"/>
  <c r="BP84" i="3" s="1"/>
  <c r="V84" i="3"/>
  <c r="BS85" i="3"/>
  <c r="V68" i="3"/>
  <c r="BF68" i="3"/>
  <c r="BP68" i="3" s="1"/>
  <c r="BS68" i="3" s="1"/>
  <c r="BS69" i="3"/>
  <c r="W39" i="4"/>
  <c r="BT40" i="4"/>
  <c r="BG39" i="4"/>
  <c r="BQ39" i="4" s="1"/>
  <c r="V91" i="3"/>
  <c r="BF91" i="3"/>
  <c r="BP91" i="3" s="1"/>
  <c r="BS91" i="3" s="1"/>
  <c r="BS92" i="3"/>
  <c r="V104" i="4"/>
  <c r="R93" i="5"/>
  <c r="BP58" i="4"/>
  <c r="BP104" i="4" s="1"/>
  <c r="BT60" i="4"/>
  <c r="S93" i="5"/>
  <c r="V70" i="3"/>
  <c r="BF70" i="3"/>
  <c r="BP70" i="3" s="1"/>
  <c r="BS70" i="3" s="1"/>
  <c r="BS71" i="3"/>
  <c r="S104" i="4"/>
  <c r="AG78" i="3"/>
  <c r="BP78" i="3" s="1"/>
  <c r="BS78" i="3" s="1"/>
  <c r="BS79" i="3"/>
  <c r="V89" i="3"/>
  <c r="BS90" i="3"/>
  <c r="BF89" i="3"/>
  <c r="BP89" i="3" s="1"/>
  <c r="BS89" i="3" s="1"/>
  <c r="V76" i="3"/>
  <c r="BF76" i="3"/>
  <c r="BP76" i="3" s="1"/>
  <c r="BS77" i="3"/>
  <c r="BI58" i="5"/>
  <c r="BS63" i="5"/>
  <c r="BL58" i="5"/>
  <c r="BS64" i="5"/>
  <c r="BF7" i="5"/>
  <c r="V7" i="5"/>
  <c r="BS8" i="5"/>
  <c r="BF9" i="5"/>
  <c r="BP9" i="5" s="1"/>
  <c r="V9" i="5"/>
  <c r="BS10" i="5"/>
  <c r="BI12" i="5"/>
  <c r="V12" i="5"/>
  <c r="BS13" i="5"/>
  <c r="BF15" i="5"/>
  <c r="BP15" i="5" s="1"/>
  <c r="V15" i="5"/>
  <c r="BS16" i="5"/>
  <c r="BF19" i="5"/>
  <c r="BP19" i="5" s="1"/>
  <c r="V19" i="5"/>
  <c r="BS21" i="5"/>
  <c r="BF24" i="5"/>
  <c r="BP24" i="5" s="1"/>
  <c r="V24" i="5"/>
  <c r="BS25" i="5"/>
  <c r="BF26" i="5"/>
  <c r="BP26" i="5" s="1"/>
  <c r="V26" i="5"/>
  <c r="BS27" i="5"/>
  <c r="BF28" i="5"/>
  <c r="BP28" i="5" s="1"/>
  <c r="V28" i="5"/>
  <c r="BS29" i="5"/>
  <c r="BF31" i="5"/>
  <c r="BP31" i="5" s="1"/>
  <c r="V31" i="5"/>
  <c r="BS32" i="5"/>
  <c r="BF33" i="5"/>
  <c r="BP33" i="5" s="1"/>
  <c r="V33" i="5"/>
  <c r="BS34" i="5"/>
  <c r="BF38" i="5"/>
  <c r="BP38" i="5" s="1"/>
  <c r="V38" i="5"/>
  <c r="BS39" i="5"/>
  <c r="BF40" i="5"/>
  <c r="BP40" i="5" s="1"/>
  <c r="V40" i="5"/>
  <c r="BS42" i="5"/>
  <c r="BF43" i="5"/>
  <c r="BP43" i="5" s="1"/>
  <c r="V43" i="5"/>
  <c r="BS44" i="5"/>
  <c r="BF45" i="5"/>
  <c r="BP45" i="5" s="1"/>
  <c r="V45" i="5"/>
  <c r="BS46" i="5"/>
  <c r="BL47" i="5"/>
  <c r="BP47" i="5" s="1"/>
  <c r="V47" i="5"/>
  <c r="BS48" i="5"/>
  <c r="BF53" i="5"/>
  <c r="BP53" i="5" s="1"/>
  <c r="V53" i="5"/>
  <c r="BS54" i="5"/>
  <c r="BF56" i="5"/>
  <c r="BP56" i="5" s="1"/>
  <c r="V56" i="5"/>
  <c r="BS57" i="5"/>
  <c r="AG58" i="5"/>
  <c r="V58" i="5"/>
  <c r="BS59" i="5"/>
  <c r="BF66" i="5"/>
  <c r="BP66" i="5" s="1"/>
  <c r="V66" i="5"/>
  <c r="BS67" i="5"/>
  <c r="BF68" i="5"/>
  <c r="BP68" i="5" s="1"/>
  <c r="V68" i="5"/>
  <c r="BS69" i="5"/>
  <c r="BF70" i="5"/>
  <c r="BP70" i="5" s="1"/>
  <c r="V70" i="5"/>
  <c r="BS71" i="5"/>
  <c r="BF72" i="5"/>
  <c r="BP72" i="5" s="1"/>
  <c r="V72" i="5"/>
  <c r="BS73" i="5"/>
  <c r="BF76" i="5"/>
  <c r="BP76" i="5" s="1"/>
  <c r="V76" i="5"/>
  <c r="BS77" i="5"/>
  <c r="AG78" i="5"/>
  <c r="BP78" i="5" s="1"/>
  <c r="V78" i="5"/>
  <c r="BS79" i="5"/>
  <c r="BF84" i="5"/>
  <c r="BP84" i="5" s="1"/>
  <c r="V84" i="5"/>
  <c r="BS85" i="5"/>
  <c r="BF86" i="5"/>
  <c r="BP86" i="5" s="1"/>
  <c r="V86" i="5"/>
  <c r="BS87" i="5"/>
  <c r="BF89" i="5"/>
  <c r="BP89" i="5" s="1"/>
  <c r="V89" i="5"/>
  <c r="BS90" i="5"/>
  <c r="BF91" i="5"/>
  <c r="BP91" i="5" s="1"/>
  <c r="V91" i="5"/>
  <c r="BS92" i="5"/>
  <c r="BL17" i="5"/>
  <c r="V17" i="5"/>
  <c r="BS18" i="5"/>
  <c r="BJ7" i="4"/>
  <c r="BT74" i="4"/>
  <c r="BM7" i="4"/>
  <c r="BT75" i="4"/>
  <c r="BG18" i="4"/>
  <c r="W18" i="4"/>
  <c r="BT19" i="4"/>
  <c r="BG20" i="4"/>
  <c r="BQ20" i="4" s="1"/>
  <c r="W20" i="4"/>
  <c r="BT21" i="4"/>
  <c r="BJ23" i="4"/>
  <c r="W23" i="4"/>
  <c r="BT24" i="4"/>
  <c r="BG26" i="4"/>
  <c r="BQ26" i="4" s="1"/>
  <c r="W26" i="4"/>
  <c r="BT27" i="4"/>
  <c r="BG30" i="4"/>
  <c r="BQ30" i="4" s="1"/>
  <c r="W30" i="4"/>
  <c r="BT32" i="4"/>
  <c r="BG35" i="4"/>
  <c r="BQ35" i="4" s="1"/>
  <c r="W35" i="4"/>
  <c r="BT36" i="4"/>
  <c r="BG37" i="4"/>
  <c r="BQ37" i="4" s="1"/>
  <c r="W37" i="4"/>
  <c r="BT38" i="4"/>
  <c r="BG42" i="4"/>
  <c r="BQ42" i="4" s="1"/>
  <c r="W42" i="4"/>
  <c r="BT43" i="4"/>
  <c r="BG44" i="4"/>
  <c r="BQ44" i="4" s="1"/>
  <c r="W44" i="4"/>
  <c r="BT45" i="4"/>
  <c r="BG49" i="4"/>
  <c r="BQ49" i="4" s="1"/>
  <c r="W49" i="4"/>
  <c r="BT50" i="4"/>
  <c r="BG51" i="4"/>
  <c r="BQ51" i="4" s="1"/>
  <c r="W51" i="4"/>
  <c r="BT53" i="4"/>
  <c r="BG54" i="4"/>
  <c r="BQ54" i="4" s="1"/>
  <c r="W54" i="4"/>
  <c r="BT55" i="4"/>
  <c r="BG56" i="4"/>
  <c r="BQ56" i="4" s="1"/>
  <c r="W56" i="4"/>
  <c r="BT57" i="4"/>
  <c r="BM58" i="4"/>
  <c r="W58" i="4"/>
  <c r="BT59" i="4"/>
  <c r="BG64" i="4"/>
  <c r="BQ64" i="4" s="1"/>
  <c r="W64" i="4"/>
  <c r="BT65" i="4"/>
  <c r="BG67" i="4"/>
  <c r="BQ67" i="4" s="1"/>
  <c r="W67" i="4"/>
  <c r="BT68" i="4"/>
  <c r="AH7" i="4"/>
  <c r="W7" i="4"/>
  <c r="BT8" i="4"/>
  <c r="BG77" i="4"/>
  <c r="BQ77" i="4" s="1"/>
  <c r="W77" i="4"/>
  <c r="BT78" i="4"/>
  <c r="BG79" i="4"/>
  <c r="BQ79" i="4" s="1"/>
  <c r="W79" i="4"/>
  <c r="BT80" i="4"/>
  <c r="BG81" i="4"/>
  <c r="BQ81" i="4" s="1"/>
  <c r="W81" i="4"/>
  <c r="BT82" i="4"/>
  <c r="BG83" i="4"/>
  <c r="BQ83" i="4" s="1"/>
  <c r="W83" i="4"/>
  <c r="BT84" i="4"/>
  <c r="BG87" i="4"/>
  <c r="BQ87" i="4" s="1"/>
  <c r="W87" i="4"/>
  <c r="BT88" i="4"/>
  <c r="AH12" i="4"/>
  <c r="BQ12" i="4" s="1"/>
  <c r="W12" i="4"/>
  <c r="BT13" i="4"/>
  <c r="BG95" i="4"/>
  <c r="BQ95" i="4" s="1"/>
  <c r="W95" i="4"/>
  <c r="BT96" i="4"/>
  <c r="BG97" i="4"/>
  <c r="BQ97" i="4" s="1"/>
  <c r="W97" i="4"/>
  <c r="BT98" i="4"/>
  <c r="BG100" i="4"/>
  <c r="BQ100" i="4" s="1"/>
  <c r="W100" i="4"/>
  <c r="BT101" i="4"/>
  <c r="BG102" i="4"/>
  <c r="BQ102" i="4" s="1"/>
  <c r="W102" i="4"/>
  <c r="BT103" i="4"/>
  <c r="BM28" i="4"/>
  <c r="BT29" i="4"/>
  <c r="V60" i="3"/>
  <c r="V63" i="3"/>
  <c r="Q58" i="3"/>
  <c r="T58" i="3"/>
  <c r="O64" i="3"/>
  <c r="O63" i="3"/>
  <c r="O62" i="3"/>
  <c r="O61" i="3"/>
  <c r="O60" i="3"/>
  <c r="O59" i="3"/>
  <c r="P59" i="3" s="1"/>
  <c r="O57" i="3"/>
  <c r="P57" i="3" s="1"/>
  <c r="T56" i="3"/>
  <c r="Q56" i="3"/>
  <c r="O54" i="3"/>
  <c r="P54" i="3" s="1"/>
  <c r="T53" i="3"/>
  <c r="Q53" i="3"/>
  <c r="P48" i="3"/>
  <c r="U48" i="3" s="1"/>
  <c r="Q47" i="3"/>
  <c r="T47" i="3"/>
  <c r="O49" i="3"/>
  <c r="P49" i="3" s="1"/>
  <c r="O48" i="3"/>
  <c r="O46" i="3"/>
  <c r="P46" i="3" s="1"/>
  <c r="T45" i="3"/>
  <c r="Q45" i="3"/>
  <c r="O44" i="3"/>
  <c r="P44" i="3" s="1"/>
  <c r="T43" i="3"/>
  <c r="Q43" i="3"/>
  <c r="U41" i="3"/>
  <c r="T41" i="3"/>
  <c r="S41" i="3"/>
  <c r="R41" i="3"/>
  <c r="V41" i="3" s="1"/>
  <c r="Q40" i="3"/>
  <c r="T40" i="3"/>
  <c r="O42" i="3"/>
  <c r="P42" i="3" s="1"/>
  <c r="O41" i="3"/>
  <c r="O39" i="3"/>
  <c r="P39" i="3" s="1"/>
  <c r="T38" i="3"/>
  <c r="Q38" i="3"/>
  <c r="O34" i="3"/>
  <c r="P34" i="3" s="1"/>
  <c r="T33" i="3"/>
  <c r="Q33" i="3"/>
  <c r="O32" i="3"/>
  <c r="P32" i="3" s="1"/>
  <c r="T31" i="3"/>
  <c r="Q31" i="3"/>
  <c r="O29" i="3"/>
  <c r="P29" i="3" s="1"/>
  <c r="T28" i="3"/>
  <c r="Q28" i="3"/>
  <c r="P27" i="3"/>
  <c r="U27" i="3" s="1"/>
  <c r="U26" i="3" s="1"/>
  <c r="T26" i="3"/>
  <c r="Q26" i="3"/>
  <c r="O27" i="3"/>
  <c r="Q24" i="3"/>
  <c r="T24" i="3"/>
  <c r="P24" i="3"/>
  <c r="O25" i="3"/>
  <c r="P25" i="3" s="1"/>
  <c r="U20" i="3"/>
  <c r="T20" i="3"/>
  <c r="T19" i="3" s="1"/>
  <c r="S20" i="3"/>
  <c r="R20" i="3"/>
  <c r="V20" i="3" s="1"/>
  <c r="Q19" i="3"/>
  <c r="O21" i="3"/>
  <c r="P21" i="3" s="1"/>
  <c r="U21" i="3" s="1"/>
  <c r="U19" i="3" s="1"/>
  <c r="O20" i="3"/>
  <c r="U18" i="3"/>
  <c r="U17" i="3" s="1"/>
  <c r="S18" i="3"/>
  <c r="S17" i="3" s="1"/>
  <c r="R18" i="3"/>
  <c r="V18" i="3" s="1"/>
  <c r="P18" i="3"/>
  <c r="P17" i="3" s="1"/>
  <c r="Q17" i="3"/>
  <c r="T17" i="3"/>
  <c r="O18" i="3"/>
  <c r="P16" i="3"/>
  <c r="U16" i="3" s="1"/>
  <c r="U15" i="3" s="1"/>
  <c r="Q15" i="3"/>
  <c r="T15" i="3"/>
  <c r="O16" i="3"/>
  <c r="P13" i="3"/>
  <c r="S13" i="3" s="1"/>
  <c r="Q12" i="3"/>
  <c r="T12" i="3"/>
  <c r="O14" i="3"/>
  <c r="P14" i="3" s="1"/>
  <c r="U14" i="3" s="1"/>
  <c r="O13" i="3"/>
  <c r="Q9" i="3"/>
  <c r="T9" i="3"/>
  <c r="O11" i="3"/>
  <c r="P11" i="3" s="1"/>
  <c r="O10" i="3"/>
  <c r="P10" i="3" s="1"/>
  <c r="Q7" i="3"/>
  <c r="T7" i="3"/>
  <c r="P7" i="3"/>
  <c r="U8" i="3"/>
  <c r="U7" i="3" s="1"/>
  <c r="P8" i="3"/>
  <c r="R8" i="3" s="1"/>
  <c r="O8" i="3"/>
  <c r="V6" i="3"/>
  <c r="U5" i="3"/>
  <c r="T5" i="3"/>
  <c r="S5" i="3"/>
  <c r="R5" i="3"/>
  <c r="Q5" i="3"/>
  <c r="P5" i="3"/>
  <c r="O6" i="3"/>
  <c r="Q3" i="3"/>
  <c r="R3" i="3"/>
  <c r="S3" i="3"/>
  <c r="T3" i="3"/>
  <c r="U3" i="3"/>
  <c r="V3" i="3"/>
  <c r="P3" i="3"/>
  <c r="V4" i="3"/>
  <c r="O4" i="3"/>
  <c r="BQ58" i="4" l="1"/>
  <c r="BT39" i="4"/>
  <c r="S49" i="3"/>
  <c r="U49" i="3"/>
  <c r="R49" i="3"/>
  <c r="U10" i="3"/>
  <c r="R10" i="3"/>
  <c r="R9" i="3" s="1"/>
  <c r="S59" i="3"/>
  <c r="S58" i="3" s="1"/>
  <c r="U59" i="3"/>
  <c r="U58" i="3" s="1"/>
  <c r="P58" i="3"/>
  <c r="R59" i="3"/>
  <c r="P9" i="3"/>
  <c r="S11" i="3"/>
  <c r="U11" i="3"/>
  <c r="R11" i="3"/>
  <c r="V11" i="3" s="1"/>
  <c r="U47" i="3"/>
  <c r="V8" i="3"/>
  <c r="R7" i="3"/>
  <c r="U34" i="3"/>
  <c r="U33" i="3" s="1"/>
  <c r="P33" i="3"/>
  <c r="V17" i="3"/>
  <c r="BL17" i="3"/>
  <c r="BP17" i="3" s="1"/>
  <c r="BS17" i="3" s="1"/>
  <c r="BS18" i="3"/>
  <c r="V5" i="3"/>
  <c r="Z5" i="3"/>
  <c r="BP5" i="3" s="1"/>
  <c r="BS5" i="3" s="1"/>
  <c r="BS6" i="3"/>
  <c r="R48" i="3"/>
  <c r="S8" i="3"/>
  <c r="S7" i="3" s="1"/>
  <c r="BS76" i="3"/>
  <c r="BS72" i="3"/>
  <c r="P20" i="3"/>
  <c r="P19" i="3" s="1"/>
  <c r="BA19" i="3"/>
  <c r="BS20" i="3"/>
  <c r="R13" i="3"/>
  <c r="BI58" i="3"/>
  <c r="BS63" i="3"/>
  <c r="Q93" i="3"/>
  <c r="U13" i="3"/>
  <c r="U12" i="3" s="1"/>
  <c r="P41" i="3"/>
  <c r="BS41" i="3"/>
  <c r="BA40" i="3"/>
  <c r="Z3" i="3"/>
  <c r="BS4" i="3"/>
  <c r="S48" i="3"/>
  <c r="S47" i="3" s="1"/>
  <c r="T93" i="3"/>
  <c r="R17" i="3"/>
  <c r="P26" i="3"/>
  <c r="P12" i="3"/>
  <c r="BS84" i="3"/>
  <c r="AP58" i="3"/>
  <c r="AP93" i="3" s="1"/>
  <c r="BS60" i="3"/>
  <c r="P15" i="3"/>
  <c r="P93" i="3" s="1"/>
  <c r="BP17" i="5"/>
  <c r="BS17" i="5" s="1"/>
  <c r="BL93" i="5"/>
  <c r="AG93" i="5"/>
  <c r="BP58" i="5"/>
  <c r="BS58" i="5" s="1"/>
  <c r="BI93" i="5"/>
  <c r="BP12" i="5"/>
  <c r="BS12" i="5" s="1"/>
  <c r="BF93" i="5"/>
  <c r="BP7" i="5"/>
  <c r="BS91" i="5"/>
  <c r="BS89" i="5"/>
  <c r="BS86" i="5"/>
  <c r="BS84" i="5"/>
  <c r="BS78" i="5"/>
  <c r="BS76" i="5"/>
  <c r="BS72" i="5"/>
  <c r="BS70" i="5"/>
  <c r="BS68" i="5"/>
  <c r="BS66" i="5"/>
  <c r="BS56" i="5"/>
  <c r="BS53" i="5"/>
  <c r="BS47" i="5"/>
  <c r="BS45" i="5"/>
  <c r="BS43" i="5"/>
  <c r="BS40" i="5"/>
  <c r="BS38" i="5"/>
  <c r="BS33" i="5"/>
  <c r="BS31" i="5"/>
  <c r="BS28" i="5"/>
  <c r="BS26" i="5"/>
  <c r="BS24" i="5"/>
  <c r="BS19" i="5"/>
  <c r="BS15" i="5"/>
  <c r="BS9" i="5"/>
  <c r="V93" i="5"/>
  <c r="BQ28" i="4"/>
  <c r="BT28" i="4" s="1"/>
  <c r="BM104" i="4"/>
  <c r="AH104" i="4"/>
  <c r="BQ7" i="4"/>
  <c r="BT7" i="4" s="1"/>
  <c r="BJ104" i="4"/>
  <c r="BQ23" i="4"/>
  <c r="BT23" i="4" s="1"/>
  <c r="BG104" i="4"/>
  <c r="BQ18" i="4"/>
  <c r="BT102" i="4"/>
  <c r="BT100" i="4"/>
  <c r="BT97" i="4"/>
  <c r="BT95" i="4"/>
  <c r="BT12" i="4"/>
  <c r="BT87" i="4"/>
  <c r="BT83" i="4"/>
  <c r="BT81" i="4"/>
  <c r="BT79" i="4"/>
  <c r="BT77" i="4"/>
  <c r="BT67" i="4"/>
  <c r="BT64" i="4"/>
  <c r="BT58" i="4"/>
  <c r="BT56" i="4"/>
  <c r="BT54" i="4"/>
  <c r="BT51" i="4"/>
  <c r="BT49" i="4"/>
  <c r="BT44" i="4"/>
  <c r="BT42" i="4"/>
  <c r="BT37" i="4"/>
  <c r="BT35" i="4"/>
  <c r="BT30" i="4"/>
  <c r="BT26" i="4"/>
  <c r="BT20" i="4"/>
  <c r="W104" i="4"/>
  <c r="U57" i="3"/>
  <c r="U56" i="3" s="1"/>
  <c r="R57" i="3"/>
  <c r="S57" i="3"/>
  <c r="S56" i="3" s="1"/>
  <c r="P56" i="3"/>
  <c r="U54" i="3"/>
  <c r="U53" i="3" s="1"/>
  <c r="R54" i="3"/>
  <c r="S54" i="3"/>
  <c r="S53" i="3" s="1"/>
  <c r="P53" i="3"/>
  <c r="P47" i="3"/>
  <c r="U46" i="3"/>
  <c r="U45" i="3" s="1"/>
  <c r="R46" i="3"/>
  <c r="S46" i="3"/>
  <c r="S45" i="3" s="1"/>
  <c r="P45" i="3"/>
  <c r="U44" i="3"/>
  <c r="U43" i="3" s="1"/>
  <c r="R44" i="3"/>
  <c r="S44" i="3"/>
  <c r="S43" i="3" s="1"/>
  <c r="P43" i="3"/>
  <c r="U42" i="3"/>
  <c r="U40" i="3" s="1"/>
  <c r="P40" i="3"/>
  <c r="S42" i="3"/>
  <c r="S40" i="3" s="1"/>
  <c r="R42" i="3"/>
  <c r="U39" i="3"/>
  <c r="U38" i="3" s="1"/>
  <c r="R39" i="3"/>
  <c r="S39" i="3"/>
  <c r="S38" i="3" s="1"/>
  <c r="P38" i="3"/>
  <c r="S34" i="3"/>
  <c r="S33" i="3" s="1"/>
  <c r="R34" i="3"/>
  <c r="U32" i="3"/>
  <c r="U31" i="3" s="1"/>
  <c r="R32" i="3"/>
  <c r="S32" i="3"/>
  <c r="S31" i="3" s="1"/>
  <c r="P31" i="3"/>
  <c r="U29" i="3"/>
  <c r="U28" i="3" s="1"/>
  <c r="R29" i="3"/>
  <c r="S29" i="3"/>
  <c r="S28" i="3" s="1"/>
  <c r="P28" i="3"/>
  <c r="S27" i="3"/>
  <c r="S26" i="3" s="1"/>
  <c r="R27" i="3"/>
  <c r="S25" i="3"/>
  <c r="S24" i="3" s="1"/>
  <c r="R25" i="3"/>
  <c r="R24" i="3" s="1"/>
  <c r="S21" i="3"/>
  <c r="S19" i="3" s="1"/>
  <c r="R21" i="3"/>
  <c r="S16" i="3"/>
  <c r="S15" i="3" s="1"/>
  <c r="R16" i="3"/>
  <c r="S14" i="3"/>
  <c r="S12" i="3" s="1"/>
  <c r="S93" i="3" s="1"/>
  <c r="R14" i="3"/>
  <c r="U9" i="3"/>
  <c r="S10" i="3"/>
  <c r="S9" i="3" s="1"/>
  <c r="BF7" i="3" l="1"/>
  <c r="BS8" i="3"/>
  <c r="V7" i="3"/>
  <c r="BL9" i="3"/>
  <c r="BS11" i="3"/>
  <c r="BP3" i="3"/>
  <c r="Z93" i="3"/>
  <c r="V13" i="3"/>
  <c r="R47" i="3"/>
  <c r="V48" i="3"/>
  <c r="V49" i="3"/>
  <c r="BA93" i="3"/>
  <c r="R58" i="3"/>
  <c r="V59" i="3"/>
  <c r="BS7" i="5"/>
  <c r="BS93" i="5" s="1"/>
  <c r="BP93" i="5"/>
  <c r="BT18" i="4"/>
  <c r="BT104" i="4" s="1"/>
  <c r="BQ104" i="4"/>
  <c r="V57" i="3"/>
  <c r="R56" i="3"/>
  <c r="V54" i="3"/>
  <c r="R53" i="3"/>
  <c r="V46" i="3"/>
  <c r="R45" i="3"/>
  <c r="V44" i="3"/>
  <c r="R43" i="3"/>
  <c r="V42" i="3"/>
  <c r="R40" i="3"/>
  <c r="V39" i="3"/>
  <c r="R38" i="3"/>
  <c r="V34" i="3"/>
  <c r="R33" i="3"/>
  <c r="V32" i="3"/>
  <c r="R31" i="3"/>
  <c r="V29" i="3"/>
  <c r="R28" i="3"/>
  <c r="R26" i="3"/>
  <c r="V27" i="3"/>
  <c r="U25" i="3"/>
  <c r="V21" i="3"/>
  <c r="R19" i="3"/>
  <c r="V16" i="3"/>
  <c r="R15" i="3"/>
  <c r="V14" i="3"/>
  <c r="R12" i="3"/>
  <c r="R93" i="3" s="1"/>
  <c r="V10" i="3"/>
  <c r="V47" i="3" l="1"/>
  <c r="BS49" i="3"/>
  <c r="BO47" i="3"/>
  <c r="BO93" i="3" s="1"/>
  <c r="V19" i="3"/>
  <c r="BF19" i="3"/>
  <c r="BP19" i="3" s="1"/>
  <c r="BS19" i="3" s="1"/>
  <c r="BS21" i="3"/>
  <c r="BL47" i="3"/>
  <c r="BS48" i="3"/>
  <c r="V25" i="3"/>
  <c r="U24" i="3"/>
  <c r="U93" i="3" s="1"/>
  <c r="V33" i="3"/>
  <c r="BF33" i="3"/>
  <c r="BP33" i="3" s="1"/>
  <c r="BS33" i="3" s="1"/>
  <c r="BS34" i="3"/>
  <c r="V45" i="3"/>
  <c r="BF45" i="3"/>
  <c r="BP45" i="3" s="1"/>
  <c r="BS46" i="3"/>
  <c r="V9" i="3"/>
  <c r="BF9" i="3"/>
  <c r="BP9" i="3" s="1"/>
  <c r="BS9" i="3" s="1"/>
  <c r="BS10" i="3"/>
  <c r="V26" i="3"/>
  <c r="BF26" i="3"/>
  <c r="BP26" i="3" s="1"/>
  <c r="BS26" i="3" s="1"/>
  <c r="BS27" i="3"/>
  <c r="AG58" i="3"/>
  <c r="BS59" i="3"/>
  <c r="V58" i="3"/>
  <c r="BP7" i="3"/>
  <c r="BS7" i="3" s="1"/>
  <c r="V38" i="3"/>
  <c r="BF38" i="3"/>
  <c r="BP38" i="3" s="1"/>
  <c r="BS38" i="3" s="1"/>
  <c r="BS39" i="3"/>
  <c r="V53" i="3"/>
  <c r="BF53" i="3"/>
  <c r="BP53" i="3" s="1"/>
  <c r="BS53" i="3" s="1"/>
  <c r="BS54" i="3"/>
  <c r="BI12" i="3"/>
  <c r="BS13" i="3"/>
  <c r="V12" i="3"/>
  <c r="BL12" i="3"/>
  <c r="BL93" i="3" s="1"/>
  <c r="BS14" i="3"/>
  <c r="V28" i="3"/>
  <c r="BF28" i="3"/>
  <c r="BP28" i="3" s="1"/>
  <c r="BS28" i="3" s="1"/>
  <c r="BS29" i="3"/>
  <c r="V40" i="3"/>
  <c r="BS42" i="3"/>
  <c r="BF40" i="3"/>
  <c r="BP40" i="3" s="1"/>
  <c r="BS40" i="3" s="1"/>
  <c r="V56" i="3"/>
  <c r="BF56" i="3"/>
  <c r="BP56" i="3" s="1"/>
  <c r="BS57" i="3"/>
  <c r="BS3" i="3"/>
  <c r="V15" i="3"/>
  <c r="BF15" i="3"/>
  <c r="BP15" i="3" s="1"/>
  <c r="BS15" i="3" s="1"/>
  <c r="BS16" i="3"/>
  <c r="V43" i="3"/>
  <c r="BF43" i="3"/>
  <c r="BP43" i="3" s="1"/>
  <c r="BS44" i="3"/>
  <c r="V31" i="3"/>
  <c r="BF31" i="3"/>
  <c r="BP31" i="3" s="1"/>
  <c r="BS31" i="3" s="1"/>
  <c r="BS32" i="3"/>
  <c r="BS43" i="3" l="1"/>
  <c r="BS56" i="3"/>
  <c r="BP12" i="3"/>
  <c r="BS12" i="3" s="1"/>
  <c r="BS93" i="3" s="1"/>
  <c r="BI93" i="3"/>
  <c r="BF93" i="3"/>
  <c r="BS25" i="3"/>
  <c r="BF24" i="3"/>
  <c r="BP24" i="3" s="1"/>
  <c r="BS24" i="3" s="1"/>
  <c r="V24" i="3"/>
  <c r="V93" i="3" s="1"/>
  <c r="BP58" i="3"/>
  <c r="BS58" i="3" s="1"/>
  <c r="AG93" i="3"/>
  <c r="BS45" i="3"/>
  <c r="BP47" i="3"/>
  <c r="BS47" i="3" s="1"/>
  <c r="BP93" i="3" l="1"/>
</calcChain>
</file>

<file path=xl/sharedStrings.xml><?xml version="1.0" encoding="utf-8"?>
<sst xmlns="http://schemas.openxmlformats.org/spreadsheetml/2006/main" count="1925" uniqueCount="377">
  <si>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</si>
  <si>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</si>
  <si>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</si>
  <si>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</si>
  <si>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</si>
  <si>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</si>
  <si>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</si>
  <si>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</si>
  <si>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</si>
  <si>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</si>
  <si>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</si>
  <si>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</si>
  <si>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</si>
  <si>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</si>
  <si>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</si>
  <si>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</si>
  <si>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</si>
  <si>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</si>
  <si>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</si>
  <si>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</si>
  <si>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</si>
  <si>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</si>
  <si>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</si>
  <si>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</si>
  <si>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</si>
  <si>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</si>
  <si>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</si>
  <si>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</si>
  <si>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</si>
  <si>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</si>
  <si>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</si>
  <si>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 с монтажем 2-х дополнительных проводов</t>
  </si>
  <si>
    <t>ЖРЭС</t>
  </si>
  <si>
    <t>МаРЭС</t>
  </si>
  <si>
    <t>РРЭС</t>
  </si>
  <si>
    <t>ЛРЭС</t>
  </si>
  <si>
    <t>КРЭС</t>
  </si>
  <si>
    <t>БРЭС</t>
  </si>
  <si>
    <t>МРЭС</t>
  </si>
  <si>
    <t>ОРЭС</t>
  </si>
  <si>
    <t>-</t>
  </si>
  <si>
    <t/>
  </si>
  <si>
    <t>Лот № 40 ЛЬГОТНИКИ</t>
  </si>
  <si>
    <t>В-2663/2273-ОРЗТП/2014 от 28.08.14г.</t>
  </si>
  <si>
    <t>В-2665/2274-ОРЗТП/2014 от 28.08.14г.</t>
  </si>
  <si>
    <t>В-2739/2840-ОРЗТП/2014 от 21.10.14г.</t>
  </si>
  <si>
    <t>В-2743/2861-ОРЗТП/2014 от 23.10.14г.</t>
  </si>
  <si>
    <t>З-2275/2806-ОРЗТП/2014 от 16.10.14г.</t>
  </si>
  <si>
    <t>З-2315/2842-ОРЗТП/2014 от 21.10.14г.</t>
  </si>
  <si>
    <t>З-2323/2865-ОРЗТП/2014 от 24.10.14г.</t>
  </si>
  <si>
    <t>С-2312/2808-ОРЗТП/2014 от 14.10.14г.</t>
  </si>
  <si>
    <t>С-2317/2845-ОРЗТП/2014 от 20.10.14г.</t>
  </si>
  <si>
    <t>С-2334/2846-ОРЗТП/2014 от 21.10.14г.</t>
  </si>
  <si>
    <t>С-2335/2847-ОРЗТП/2014 от 22.10.14г.</t>
  </si>
  <si>
    <t>Ц-9213/2811-ОРЗТП/2014 от 20.10.14г.</t>
  </si>
  <si>
    <t>Ц-9300/2857-ОРЗТП/2014 от 22.10.14г.</t>
  </si>
  <si>
    <t>Ц-9327/2831-ОРЗТП/2014 от 22.10.14г.</t>
  </si>
  <si>
    <t>Ц-9542/2869-ОРЗТП/2014 от 23.10.14г.</t>
  </si>
  <si>
    <t>Ц-9545/2832-ОРЗТП/2014 от 22.10.14г.</t>
  </si>
  <si>
    <t>Ц-9560/2858-ОРЗТП/2014 от 21.10.14г.</t>
  </si>
  <si>
    <t>Ц-9572/2813-ОРТП/2014 от 20.10.14г.</t>
  </si>
  <si>
    <t>Ц-9586/2814-ОРЗТП/2014 от 20.10.14г.</t>
  </si>
  <si>
    <t>Ц-9593/2825-ОРЗТП/2014 от 17.10.14г.</t>
  </si>
  <si>
    <t>Ц-9607/2871-ОРЗТП/2014 от 24.10.14г.</t>
  </si>
  <si>
    <t>Ц-9625/2815-ОРЗТП/2014 от 17.10.14г.</t>
  </si>
  <si>
    <t>Ц-9630/2816-ОРЗТП/2014 от 16.10.14г.</t>
  </si>
  <si>
    <t>Ц-9637/2866-ОРЗТП/2014 от 24.10.14г.</t>
  </si>
  <si>
    <t>Ц-9650/2872-ОРЗТП/2014 от 24.10.14г.</t>
  </si>
  <si>
    <t>Ц-9672/2818-ОРЗТП/2014 от 20.10.14г.</t>
  </si>
  <si>
    <t>Ц-9678/2819-ОРЗТП/2014 от 17.10.14г.</t>
  </si>
  <si>
    <t>Ц-9680/2820-ОРЗТП/2014 от 17.10.14г.</t>
  </si>
  <si>
    <t>Ц-9681/2821-ОПРЗТП/2014 от 17.10.14г.</t>
  </si>
  <si>
    <t>Ц-9683/2849-ОРЗТП/2014 от 21.10.14г.</t>
  </si>
  <si>
    <t>Ц-9687/2848-ОРЗТП/2014 от 22.10.14г.</t>
  </si>
  <si>
    <t>Ц-9696/2826-ОРЗТП/2014 от 17.10.14г.</t>
  </si>
  <si>
    <t>Ц-9699/2860-ОРЗТП/2014 от 23.10.14г.</t>
  </si>
  <si>
    <t>Ц-9700/2851-ОРЗТП/2014 от 22.10.14г.</t>
  </si>
  <si>
    <t>Ц-9701/2852-ОРЗТП/2014 от 21.10.14г.</t>
  </si>
  <si>
    <t>Ц-9702/2822-ОРЗТП/2014 от 20.10.14г.</t>
  </si>
  <si>
    <t>Ц-9703/2823-ОРЗТП/2014 от 20.10.14г.</t>
  </si>
  <si>
    <t>Ц-9704/2824-ОРЗТП/2014 от 20.10.14г.</t>
  </si>
  <si>
    <t>Ц-9705/2853-ОРЗТП/2014 от 20.10.14г.</t>
  </si>
  <si>
    <t>Ц-9707/2867-ОРЗТП/2014 от 24.10.14г.</t>
  </si>
  <si>
    <t>Ц-9710/2873-ОРЗТП/2014 от 23.10.14г.</t>
  </si>
  <si>
    <t>Ц-9721/2854-ОРЗТП/2014 от 21.10.14г.</t>
  </si>
  <si>
    <t>Ц-9725/2855-ОРЗТП/2014 от 21.10.14г.</t>
  </si>
  <si>
    <t>Ц-9733/2876-ОРЗТП/2014 от 23.10.14г.</t>
  </si>
  <si>
    <t>Ю-2649/2877-ОРЗТП/2014 от 24.10.14г.</t>
  </si>
  <si>
    <t>40947296</t>
  </si>
  <si>
    <t>40947345</t>
  </si>
  <si>
    <t>40985204</t>
  </si>
  <si>
    <t>40987611</t>
  </si>
  <si>
    <t>40961033</t>
  </si>
  <si>
    <t>40978896</t>
  </si>
  <si>
    <t>40988059</t>
  </si>
  <si>
    <t>40969117</t>
  </si>
  <si>
    <t>40971036</t>
  </si>
  <si>
    <t>40985092</t>
  </si>
  <si>
    <t>40985129</t>
  </si>
  <si>
    <t>40948812</t>
  </si>
  <si>
    <t>40952762</t>
  </si>
  <si>
    <t>40958322</t>
  </si>
  <si>
    <t>40973022</t>
  </si>
  <si>
    <t>40978215</t>
  </si>
  <si>
    <t>40975922</t>
  </si>
  <si>
    <t>40977196</t>
  </si>
  <si>
    <t>40977854</t>
  </si>
  <si>
    <t>40977304</t>
  </si>
  <si>
    <t>40977969</t>
  </si>
  <si>
    <t>40977977</t>
  </si>
  <si>
    <t>40979517</t>
  </si>
  <si>
    <t>40979540</t>
  </si>
  <si>
    <t>40980426</t>
  </si>
  <si>
    <t>40980977</t>
  </si>
  <si>
    <t>40983150</t>
  </si>
  <si>
    <t>40983158</t>
  </si>
  <si>
    <t>40983178</t>
  </si>
  <si>
    <t>40984114</t>
  </si>
  <si>
    <t>40985184</t>
  </si>
  <si>
    <t>40986065</t>
  </si>
  <si>
    <t>40985159</t>
  </si>
  <si>
    <t>40986071</t>
  </si>
  <si>
    <t>40986080</t>
  </si>
  <si>
    <t>40986089</t>
  </si>
  <si>
    <t>40986100</t>
  </si>
  <si>
    <t>40986105</t>
  </si>
  <si>
    <t>40986110</t>
  </si>
  <si>
    <t>40989514</t>
  </si>
  <si>
    <t>40985171</t>
  </si>
  <si>
    <t>40987791</t>
  </si>
  <si>
    <t>40987851</t>
  </si>
  <si>
    <t>40988032</t>
  </si>
  <si>
    <t>40989622</t>
  </si>
  <si>
    <t>Администрация поселка Горшечное</t>
  </si>
  <si>
    <t>Тарасова Ольга Васильевна</t>
  </si>
  <si>
    <t>ИП Борзинова Людмила Ивановна</t>
  </si>
  <si>
    <t>Сирещенко Вера Викторовна</t>
  </si>
  <si>
    <t>Стародубцева Елена Федоровна</t>
  </si>
  <si>
    <t>Евсеенко Алексей Егорович</t>
  </si>
  <si>
    <t>Михайлович Любовь Михайловна</t>
  </si>
  <si>
    <t>Макешина Любовь Евгеньевна</t>
  </si>
  <si>
    <t>Фарафонов Николай Егорович</t>
  </si>
  <si>
    <t>Ненышева Надежда Ивановна</t>
  </si>
  <si>
    <t>Бобринев Николай Михайлович</t>
  </si>
  <si>
    <t>Мяснянкин Алексей Владимирович</t>
  </si>
  <si>
    <t>Муханов Дмитрий Витальевич</t>
  </si>
  <si>
    <t>Петряева Ангелина Викторовна</t>
  </si>
  <si>
    <t>Якунин Дмитрий Алексеевич</t>
  </si>
  <si>
    <t>Мурадян Екатерина Сергеевна</t>
  </si>
  <si>
    <t>Резникова Алена Викторовна</t>
  </si>
  <si>
    <t>Белозеров Сергей Васильевич</t>
  </si>
  <si>
    <t>Дюмина Раиса Петровна</t>
  </si>
  <si>
    <t>Воробьева Лидия Ивановна</t>
  </si>
  <si>
    <t>Колесников Алексей Николаевич</t>
  </si>
  <si>
    <t>Усминская Ольга Владимировна,</t>
  </si>
  <si>
    <t>Калугина Анна Николаевна</t>
  </si>
  <si>
    <t>Данилова Светлана Валерьевна</t>
  </si>
  <si>
    <t>Рыдлевская Татьяна Петровна</t>
  </si>
  <si>
    <t>Бубликов Юрий Олегович</t>
  </si>
  <si>
    <t>Извекова Таисия Васильевна</t>
  </si>
  <si>
    <t>Аббакумов Сергей Александрович</t>
  </si>
  <si>
    <t>Каширцев Евгений Викторович</t>
  </si>
  <si>
    <t>Поречный Геннадий Михайлович</t>
  </si>
  <si>
    <t>Брыльков Марис Валерьевич</t>
  </si>
  <si>
    <t>Растопчинова Зоя Анатольевна</t>
  </si>
  <si>
    <t>Филатов Геннадий Викторович</t>
  </si>
  <si>
    <t>Брыткова Людмила Георгиевна</t>
  </si>
  <si>
    <t>Алехин Михаил Дмитриевич</t>
  </si>
  <si>
    <t>Воловикова Валентина Васильевна</t>
  </si>
  <si>
    <t>Батурина Зинаида Александровна</t>
  </si>
  <si>
    <t>Горбунов Андрей Геннадьевич</t>
  </si>
  <si>
    <t>Угольникова Ольга Анатольевна</t>
  </si>
  <si>
    <t>Жмакин Владимир Валентинович</t>
  </si>
  <si>
    <t>Кобелев Владимир Алексеевич</t>
  </si>
  <si>
    <t>Горяйнов Роман Юрьевич</t>
  </si>
  <si>
    <t>Усманова Нина Васильевна</t>
  </si>
  <si>
    <t>ООО "Технология"</t>
  </si>
  <si>
    <t>ГоРЭС</t>
  </si>
  <si>
    <t>КуРЭС</t>
  </si>
  <si>
    <t>ЗРЭС</t>
  </si>
  <si>
    <t>Б.РЭС</t>
  </si>
  <si>
    <t>Курская обл., п. Горшечное, пер.Светлый</t>
  </si>
  <si>
    <t>Курская обл., п. Горшечное, ул. Туснолобовой</t>
  </si>
  <si>
    <t>Курская обл., Мантуровский р-н, с.1-Засеймье , ул.Хуторская, 25 а</t>
  </si>
  <si>
    <t>Курская обл., Мантуровский р-н, с.2- Засеймье , ул Центральная, 65 а</t>
  </si>
  <si>
    <t>Курская обл., г. Рыльск ул.Ст. Разина д16</t>
  </si>
  <si>
    <t>Курская обл., Курчатовский р-он, снт "Автомобилист", участок 23</t>
  </si>
  <si>
    <t>Курская обл., Льговский район, с.Банищи</t>
  </si>
  <si>
    <t>Курская обл., г.Железногорск, с/о  " Горняк" Рясник 1Б, уч.29</t>
  </si>
  <si>
    <t>Курская обл., г.Железногорск,снт "Горняк",зона "Рясник",уч. 140"Б</t>
  </si>
  <si>
    <t>Курская обл., г. Железногорск   ,снт "Горняк", зозона "Шахтер",уч. 229/4</t>
  </si>
  <si>
    <t>Курская обл., г.Железногорск,снт"Горняк",зона "Шахтер", уч.228/4</t>
  </si>
  <si>
    <t>Курская обл., Золотухинский р-н, м. Свобода, ул. Лесная, д. 42</t>
  </si>
  <si>
    <t>Курская обл., Курский р-н, Моковский с/с, д. Духовец, кад. №46:11:091207:570.</t>
  </si>
  <si>
    <t>Курская обл., п.Медвенка, ул.Радужная</t>
  </si>
  <si>
    <t>Курский район, Щетинский с/с, ст "Спутник", уч. 295</t>
  </si>
  <si>
    <t>Октябрьский р-н, Катыринский с/с, д.Нижняя Малыхина, д.11-в</t>
  </si>
  <si>
    <t>Курскуий район, д. Кукуевка, уч. 46:11:121203:1308</t>
  </si>
  <si>
    <t>Курская область, Курский район, Новопоселеновский сельсовет, д. Кукуевка, кад. номер: 46:11:121203:669</t>
  </si>
  <si>
    <t>Курская область, Курский район, Моковский сельсовет, д. 1-я Моква, кад. номер: 46:11:091204:165</t>
  </si>
  <si>
    <t>Курский р-н, Пашковский с/с, с/т "Соловушка", уч.347</t>
  </si>
  <si>
    <t>Курский р-н, Нижнемедведицкий с/с, с/т "Ласточка", уч.339</t>
  </si>
  <si>
    <t>Курская область, Курский район, Моковский сельсовет, д. 1-я Моква, кад. номер: 46:11:090301:179</t>
  </si>
  <si>
    <t>Курская область, Курский район, Новопоселеновский сельсовет, д. Кукуевка, кад. номер: 46:11:121203:1463</t>
  </si>
  <si>
    <t>307003, Курский р-н, Бесединский с/с, д.1-е Красниково, д.6</t>
  </si>
  <si>
    <t>Курский р-н Щетинский с/с, с/т "Химфарм", уч. Б 18</t>
  </si>
  <si>
    <t>Курская область, Курский район, Моковский сельсовет, д. 1-я Моква, кад. номер: 46:11:091204:147</t>
  </si>
  <si>
    <t>Курская область, Курский район, Брежневский сельсовет, с. Верхнекасиново, ул. Радуждная, д. 13, кад. номер: 46:11:030914:6</t>
  </si>
  <si>
    <t>Курская область, г. Курск, СНТ "Лавсан", уч. №624</t>
  </si>
  <si>
    <t>Курская область, Курский район, Моковский сельсовет, д. 2-я Моква, д. 34, кад. номер: 46:11:090501:567</t>
  </si>
  <si>
    <t>Курская область, курский район, Моковский сельсовет, д. Духовец, ул. Цветочная, д. 11 "б", кад. номер: 46:11:090701:284</t>
  </si>
  <si>
    <t>Курская обл., Золотухинский р-н, д. Кузьминка, д. 1</t>
  </si>
  <si>
    <t>Курский р-н, Новопоселеновский с/с, д.Кукуевка, уч.46:11:121202:498</t>
  </si>
  <si>
    <t>Курская область, г. Курск, СНТ "Лавсан", уч. №737</t>
  </si>
  <si>
    <t>Курская область, г. Курск, СНТ "Лавсан", уч. №269, кад. номер: 46:29:103181:46</t>
  </si>
  <si>
    <t>Курская область, г. Курск, СНТ "Лавсан", уч. №280, кад. номер: 46:29:103181:44</t>
  </si>
  <si>
    <t>Курская область, г. Курск, СНТ "Лавсан", уч. №430, кад. номер: 46:29:103181:80</t>
  </si>
  <si>
    <t>Курская область, г. Курск, СНТ "Лавсан", уч. №429, кад. номер: 46:29:103181:221</t>
  </si>
  <si>
    <t>Курская область, г. Курск, СНТ "Лавсан", уч. №746, кад. номер: 46:29:103069:161</t>
  </si>
  <si>
    <t>Курская область, г. Курск, СНТ "Лавсан", уч. №745, кад. номер: 46:29:103069:482</t>
  </si>
  <si>
    <t>Курская обл., Золотухинский р-н, п. Золотухино, ул. Железнодорожная, д. 9</t>
  </si>
  <si>
    <t>305040, г.Курск, с/т "Курск", уч.585</t>
  </si>
  <si>
    <t>Курская область, Курский район, Камышинский сельсовет, п. Камыши</t>
  </si>
  <si>
    <t>Курская область, Курский район, Новопосленовский сельсовет, д. Кукуевка ,кад. номер: 4611:121203:1203</t>
  </si>
  <si>
    <t>г.Курск, с/т "Химик", уч.369</t>
  </si>
  <si>
    <t>Курская обл., Беловский р-он, сл.Белая, ул.Комсомольская, д.98 кв.4</t>
  </si>
  <si>
    <t>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 Место установки:  РУ-0,4 кВ ТП-10/0,4 кВ № 43/160</t>
  </si>
  <si>
    <t>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 Место установки: в шкафу  на наружной стене  ТП-10/0,4 кВ № 44/160</t>
  </si>
  <si>
    <t>строительство ответвления протяженностью 0,18 км от опоры № 29 существующей ВЛ-0,4 кВ № 2 (инв. № 1512)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</si>
  <si>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0,18 км от опоры № 37 существующей ВЛ-0,4 кВ № 1 (инв. № 1465)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</si>
  <si>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0,173 км от опоры № 5-5 существующей ВЛ-0,4 кВ № 2 (инв. № 54.1832822.Б)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</si>
  <si>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0,28 км от опоры существующей ВЛ-0,4 кВ № 1 (инв. № 13011437-00)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</si>
  <si>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0,24 км от опоры существующей ВЛ-0,4 кВ № 1 до границы земельного участка заявителя (марку и сечение провода, протяженность уточнить при проектировании) – в том числе 0,24 км по техническим условиям С-2247.</t>
  </si>
  <si>
    <t>строительство ответвления протяженностью 0,14 км от опоры существующей ВЛ-0,4 кВ № 2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</si>
  <si>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0,14 км от опоры существующей ВЛ-0,4 кВ № 2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С-2334.</t>
  </si>
  <si>
    <t>строительство ответвления протяженностью 0,06 км от опоры существующей ВЛ-0,4 кВ № 1 до границы земельного участка заявителя, с увеличением протяженности существующей                 ВЛ-0,4 кВ (марку и сечение провода, протяженность уточнить при проектировании).</t>
  </si>
  <si>
    <t>- строительство ВЛ-0,4 кВ протяженностью 0,44 км от проектируемой ТП-10/0,4 кВ до границы земельного участка заявителя (марку и сечение провода, протяженность утончить при проектировании) – /в т.ч. 0,26 км по техническим условиям Ц-8857/.</t>
  </si>
  <si>
    <t>строительство ВЛ-0,4 кВ протяженностью 0,47 км (в том числе 0,33 км – совместной подвеской по опорам существующей ВЛ-0,4 кВ № 1) от ТП-10/0,4 кВ № 250/160 до границы земельного участка заявителя (марку и сечение провода, протяженность уточнить при проектировании) – в том числе 0,47 км по техническим условиям Ц-9325.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</si>
  <si>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 - /аналогично техническим условиям Ц-9424/.</t>
  </si>
  <si>
    <t>строительство ответвления протяженностью 0,07 км от опоры существующей ВЛ-0,4 кВ № 1 (инв. № 8695)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</si>
  <si>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протяженностью 0,3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0,3 км по техническим условиям Ц-9196/.</t>
  </si>
  <si>
    <t>строительство ответвления протяженностью 0,36  км от опоры существующей ВЛ-0,4 кВ № 1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 - /в т.ч. 0,36 км по техническим условиям Ц-7345/.</t>
  </si>
  <si>
    <t>- строительство ВЛ-0,4 кВ протяженностью 0,44 км от ТП-10/0,4 кВ № 598 до границы земельного участка заявителя (точку врезки, марку и сечение провода, протяженность уточнить при проектировании) - /в т.ч. 0,25 км по техническим условиям Ц-9357/.</t>
  </si>
  <si>
    <t>- строительство ВЛ-0,4 кВ от ТП-10/0,4 кВ №686 до границ земельного участка заявителя протяженностью 0,3 км (марку и сечение провода, протяженность уточнить при проектировании) - /в т.ч. 0,24 км по техническим условиям Ц-8997/.</t>
  </si>
  <si>
    <t>строительство ответвления протяженностью 0,05 км от опоры существующей ВЛ-0,4 кВ № 1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проектировании).</t>
  </si>
  <si>
    <t>строительство ВЛ-0,4 кВ протяженностью 0,18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0,13 км по техническим условиям Ц-8118/.</t>
  </si>
  <si>
    <t>строительство ВЛ-0,4 кВ протяженностью 0,13 км от проектируемой (по ТУ Ц-6890) ТП-10/0,4 кВ  до границы земельного участка заявителя (марку и сечение провода, протяженность уточнить при проектировании) - /в т.ч. 0,13 км по техническим условиям Ц-8255/.</t>
  </si>
  <si>
    <t>строительство ВЛ-0,4 кВ протяженностью 0,28 км от ТП-10/0,4 кВ  №3/400 до границ земельного участка заявителя (точку врезки, марку и сечение провода, протяженность определить при проектировании) – в том числе 0,28 км по техническим условиям Ц-8526.</t>
  </si>
  <si>
    <t>строительство ответвления протяженностью 0,25 км от опоры существующей ВЛ-0,4 кВ № 1 (инв. № 12013439-00)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</si>
  <si>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0,11 км от опоры существующей ВЛ-0,4 кВ № 1 (инв. № 12011347-00) до границ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 – в том числе 0,11 км по техническим условиям Ц-7138.</t>
  </si>
  <si>
    <t>строительство ответвления протяженностью 0,07 км от опоры № 16 существующей ВЛ-0,4 кВ № 2 (инв. № 3101838) до границ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 – в том числе 0,045 км по техническим условиям Ц-9685.</t>
  </si>
  <si>
    <t>строительство ответвления протяженностью 0,09 км от опоры существующей ВЛ-0,4 кВ №3 (инв. № 12012604-00) до границ земельного участка заявителя, с увеличением протяженности существующей ВЛ-0,4 кВ (марку и сечение провода, точку врезки, протяженность уточнить при проектировании) - в том числе 0,09 км по техническим условиям Ц-8525.</t>
  </si>
  <si>
    <t>строительство ответвления протяженностью 0,235 км от опоры существующей ВЛ-0,4 кВ № 1 (инв. № 12013439-00)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</si>
  <si>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протяженностью 0,75 км от ТП-10/0,4 кВ №554 (инв.№13010918-00) до границ земельного участка заявителя (марку и сечение провода, протяженность уточнить при проектировании) – в том числе 0,63 км по техническим условиям Ц-8879.</t>
  </si>
  <si>
    <t>строительство ВЛ-0,4 кВ протяженностью 0,91 км от ТП-10/0,4 кВ №554 (инв.№13010918-00) до границ земельного участка заявителя (марку и сечение провода, протяженность уточнить при проектировании) – в том числе 0,75 км по техническим условиям Ц-8879, Ц-9700.</t>
  </si>
  <si>
    <t>строительство ответвления протяженностью 0,33 км от опоры существующей ВЛ-0,4 кВ №1 (инв. № 12013079-00)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- в том числе 0,26 км по техническим условиям Ц-9279.</t>
  </si>
  <si>
    <t>строительство ответвления протяженностью 0,31 км от опоры существующей ВЛ-0,4 кВ №1 (инв. № 12013079-00)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- в том числе 0,21 км по техническим условиям Ц-9279, Ц-9703.</t>
  </si>
  <si>
    <t>строительство ответвления протяженностью 0,325 км от опоры существующей ВЛ-0,4 кВ № 1 (инв. № 12013439-00)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0,235 км по техническим условиям Ц-9699.</t>
  </si>
  <si>
    <t>строительство ответвления протяженностью 0,35 км от опоры существующей ВЛ-0,4 кВ № 1 (инв. № 12013439-00)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0,325 км по техническим условиям Ц-9699, Ц-9704.</t>
  </si>
  <si>
    <t>- строительство ВЛ-0,4 кВ протяженностью 0,08 км от проектируемой ТП-10/0,4 кВ до опоры № 30 существующей ВЛ-0,4 кВ № 2 от ТП-10/0,4 кВ № 331.21-15/400 (инв. № 12011303-00) (марку и сечение провода, протяженность уточнить при проектировании).</t>
  </si>
  <si>
    <t>строительство ВЛ-0,4 кВ протяженностью 0,1 км от ТП-10/0,4 кВ № 692 (инв. № 13012342-00) до границы земельного участка заявителя (марку и сечение провода, протяженность определить при проектировании).</t>
  </si>
  <si>
    <t>строительство ответвления протяженностью 0,1 км от опоры существующей ВЛ-0,4 кВ № 1 (инв. № 12011310-00)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</si>
  <si>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0,09 км от опоры существующей ВЛ-0,4 кВ № 1 (инв. № 12013510-00) до границ земельного участка заявителя, с увеличением протяженности существующей ВЛ-0,4 кВ (марку и сечение провода, точку врезки, протяженность уточнить при проектировании) - в том числе 0,09 км по техническим условиям Ц-8525.</t>
  </si>
  <si>
    <t>строительство ответвления  протяженностью 0,16 км от опоры № 7 существующей ВЛ-0,4 кВ № 2 (инв. № 12013543-00)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</si>
  <si>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1465) в части монтажа двух дополнительных проводов на участке протяженностью 0,045 км по трассе, в пролете опор №№ 36…37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</si>
  <si>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в части монтажа одного дополнительного провода на участке протяженностью 0,2 км по трассе и двух дополнительных проводов на участке протяженностью 0,1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</si>
  <si>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54.130239.Е) в части монтажа двух дополнительных проводов на участке протяженностью 0,25 км и замены 7 опор (объем реконструкции уточнить при проектировании) – за счет средств тарифа на передачу электроэнергии.</t>
  </si>
  <si>
    <t>реконструкция существующей ТП-6/0,4 кВ № 030/60 в части замены силового трансформатора на трансформатор мощностью 63 кВА (мощность трансформатора и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</si>
  <si>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Ц-8600, Ц-8855/;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Ц-8600, Ц-8855/.</t>
  </si>
  <si>
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- /аналогично техническим условиям Ц-7690/</t>
  </si>
  <si>
    <t>реконструкция ТП-10/0,4 кВ № 598 в части замены силового трансформатора 25 кВА на трансформатор большей мощности (мощность силового трансформатора и объем реконструкции уточнить при проектировании) – за счет средств тарифа на передачу электроэнергии - /аналогично техническим условиям Ц-9357/.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</si>
  <si>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Ц-9562, Ц-9569/.</t>
  </si>
  <si>
    <t>реконструкция существующей ВЛ-0,4 кВ № 1 (инв. № 4781) в части замены двух проводов на провод большего сечения и монтажа двух дополнительных проводов на участке протяженностью 0,32 км по трассе (марку и сечение провода, объем реконструкции уточнить при проектировании) – за счет средств тарифа на передачу элетроэнергии.</t>
  </si>
  <si>
    <t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Ц-6956.</t>
  </si>
  <si>
    <t>I этап: нет;
II этап: строительство ответвления протяженностью 0,03 км от опоры № 213 существующей ВЛ-10 кВ № 332.21 до проектируемой ТП-10/0,4 кВ (марку и сечение провода, протяженность уточнить при проектировании) – за счет средств тарифа на передачу электроэнергии.
I этап: нет;
II этап: 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I этап: нет;
II этап: реконструкция существующей ВЛ-0,4 кВ № 1 (инв. № 6066) в части монтажа одного дополнительного провода на участке протяженностью 0,28 км по трассе (в пролетах опор №№ 38…46) и двух дополнительных проводов на участке протяженностью 0,08 км по трассе (в пролетах опор №№ 46…48) и переключения участка ВЛ-0,4 кВ № 1 с опоры № 27 по опору № 46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</si>
  <si>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0,8 км от опоры № 64 существующей ВЛ-10 кВ № 331.21 (инв. № 5818)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ВЛ-0,4 кВ № 2 от ТП-10/0,4 кВ № 331.21-15/400 (инв. № 12011303-00) в части демонтажа пролета (оп. №№ 29…30) и переключения участка ВЛ-0,4 кВ, начиная с опоры № 30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электроэнергии.</t>
  </si>
  <si>
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по техническим условиям Ц-7690.</t>
  </si>
  <si>
    <t>замена силового трансформатора ТП-10/0,4 кВ № 656/25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Ц-8704, Ц-9564.</t>
  </si>
  <si>
    <t>ВЛ-0,4 кВ № 2 (инв. № 1512)</t>
  </si>
  <si>
    <t>ВЛ-0,4 кВ № 1 (инв. № 1465)</t>
  </si>
  <si>
    <t>ВЛ-0,4 кВ № 2 (инв. № 54.1832822.Б)</t>
  </si>
  <si>
    <t>ВЛ-0,4 кВ № 2 (инв. № 54.130239.Е)</t>
  </si>
  <si>
    <t>ВЛ-0,4 кВ № 1 (инв. № 13011437-00)</t>
  </si>
  <si>
    <t>0,25 с заменой 7 опор</t>
  </si>
  <si>
    <t xml:space="preserve">Замена трансформатора на трансформатор 63 кВА (с заменой автоматических выключателей,предохранителей,ТТ) </t>
  </si>
  <si>
    <t>Объем строительства включен в С-2247 (Лот № 35 льготники_СЭС)</t>
  </si>
  <si>
    <t>ВЛ-0,4 кВ № 2 (инв. № 12013491-00)</t>
  </si>
  <si>
    <t>ВЛ-0,4 кВ № 2 (инв. № 12013491-00</t>
  </si>
  <si>
    <t>Один объем строительства на два договора</t>
  </si>
  <si>
    <t xml:space="preserve">ВЛ-10 кВ № 415.03 (инв. №4131) </t>
  </si>
  <si>
    <t xml:space="preserve">Остальной объем строительства включен в Ц-8855 и Ц-8857 (Лот № 34 Льготники КРЭС ЮгоЗапад (8500003459))
Ц-8600 (Лот № 33 Льготники КРЭС Юг-Запад (8500003418)); Ц-8857 (Лот № </t>
  </si>
  <si>
    <t>Объем строительства включен в Ц-9325 (Лот № 39 льготники)</t>
  </si>
  <si>
    <t>ВЛ-0,4 кВ № 1 (инв. № 8695)</t>
  </si>
  <si>
    <t>Объем строительства включен в Ц-9196 (Лот № 35 льготники ЦЭС-Юго-Запад)</t>
  </si>
  <si>
    <t>СКТП 673 (25кВа)  ф.412.16 д.Кукуевка 13012328-00</t>
  </si>
  <si>
    <t>Объем строительства включен в Ц-7690 (Лот № 26 льготники ЦЭС)</t>
  </si>
  <si>
    <t>Объем строительства включен в Ц-7345(Лот № 24 льготники ЦЭС-2)</t>
  </si>
  <si>
    <t>ТП - 598 (25кВа) СНТ "Верховье" ф. 427.1  13011328-00</t>
  </si>
  <si>
    <t>Остальной объем строительства включен в Ц-9639 (Лот № 39 льготники Северо-Восток)</t>
  </si>
  <si>
    <t>СТП № 686 (25кВа) 438.09  с\т Ласточка  13012341-00</t>
  </si>
  <si>
    <t xml:space="preserve">Замена трансформатора 25 кВА на трансформатор 63 кВА (с заменой автоматических выключателей,предохранителей,ТТ) </t>
  </si>
  <si>
    <t>Остальной объем строительства включен в Ц-8997 (Лот № 34 льготники_ЦЭС_Северо-Восток)</t>
  </si>
  <si>
    <t>ВЛ-0,4кВ №1 от ТП 415.10 13/25  12012442-00</t>
  </si>
  <si>
    <t>инв. №ВЛ-10 кВ 412.16 от ПС ПТФ   4009</t>
  </si>
  <si>
    <t>ВЛ-0,4 кВ № 1 (инв. № 4781)</t>
  </si>
  <si>
    <t>Реконструкция ВЛ-0,4 кВв части замены провода на провод большего сечения (замена 2-х проводов), км</t>
  </si>
  <si>
    <t>ВЛ-10 кВ 425.06, (инв. № 4125)</t>
  </si>
  <si>
    <t>Объем строительства включен в Ц-8255 (Лот № 30 льготники ЦЭС-Северный)</t>
  </si>
  <si>
    <t>ТП - 601 (СТП 40кВа "Поляков") 13011333-00</t>
  </si>
  <si>
    <t>Объем строительства включен в Ц-6956 (Лот № 23 ЦЭС)</t>
  </si>
  <si>
    <t>ТП-228 (418.16-3/2х400 МТФ Нетели) 2805</t>
  </si>
  <si>
    <t>Объем строительства включен в Ц-8526 (Лот № 32 льготники_ЦЭС-север, ВЭС)</t>
  </si>
  <si>
    <t>ВЛ-0,4 кВ № 1 (инв. № 12013439-00)</t>
  </si>
  <si>
    <t>ВЛ-0,4 кВ № 1 (инв. № 12011347-00)</t>
  </si>
  <si>
    <t>ВЛ-0,4 кВ № 2 (инв. № 3101838)</t>
  </si>
  <si>
    <t>Объем строительства включен в Ц-7138 (Лот № 23 ЦЭС_льготники)</t>
  </si>
  <si>
    <t>ВЛ-0,4 кВ № 1 (инв. № 6066)</t>
  </si>
  <si>
    <t>СТП 63 кВА</t>
  </si>
  <si>
    <t>0,28 по трассе</t>
  </si>
  <si>
    <t>0,08 по трассе</t>
  </si>
  <si>
    <t>ВЛ-0,4 кВ №3 (инв. № 12012604-00)</t>
  </si>
  <si>
    <t>Объем с троительства включен в Ц-8525 (Лот № 32 льготники ЦЭС-Южный)</t>
  </si>
  <si>
    <t>ТП-10/0,4 кВ №554 (инв.№13010918-00)</t>
  </si>
  <si>
    <t>Остальной объем строительства включен в Ц-8879 (Лот № 34 льготники КРЭС-Юго-Запад)</t>
  </si>
  <si>
    <t>Остальной объем строительства включен в Ц-8879 (Лот № 34 льготники КРЭС-Юго-Запад), Ц-9700 (Лот № 40 льготники)</t>
  </si>
  <si>
    <t>ТП-10/0,4 кВ № 331.21-15/400 (инв. № 12011303-00)</t>
  </si>
  <si>
    <t>ВЛ-0,4 кВ №1 (инв. № 12013079-00)</t>
  </si>
  <si>
    <t>Остальной объем строительства включен в Ц-9279 и Ц-9263 (Лот № 36 льготники_ЦЭС-Юго-Запад)</t>
  </si>
  <si>
    <t>Объем строительства включен в Ц-9279 и Ц-9263 (Лот № 36 льготники_ЦЭС-Юго-Запад), Ц-9702 (Лот № 40 льготники)</t>
  </si>
  <si>
    <t>Остальной объем строительства включен в Ц-9699 (Лот № 40 льготники)</t>
  </si>
  <si>
    <t>ТП-10/0,4 кВ № 692 (инв. № 13012342-00)</t>
  </si>
  <si>
    <t>ВЛ-0,4 кВ № 1 (инв. № 12011310-00)</t>
  </si>
  <si>
    <t xml:space="preserve">ВЛ-0,4 кВ № 1 (инв. № 12013510-00) </t>
  </si>
  <si>
    <t>строительство ответвления протяженностью 0,22 км от опоры существующей ВЛ-0,4 кВ № 1 (инв. № 12013262-00)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0,06 км по техническим условиям Ц-8704.</t>
  </si>
  <si>
    <t>ВЛ-0,4 кВ № 1 (инв. № 12013262-00)</t>
  </si>
  <si>
    <t>ВЛ-0,4 кВ № 2 (инв. № 12013543-00)</t>
  </si>
  <si>
    <t>Объем с троительства включен в Ц-8525 (Лот № 32 льготники ЦЭС-Южный); Ц-7690 (Лот № 26 льготники ЦЭС)</t>
  </si>
  <si>
    <t>Остальной объем строительства включен в Ц-8704 (Лот № 33 льготники КРЭС Юго-Запад)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</si>
  <si>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</si>
  <si>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</si>
  <si>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</si>
  <si>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</si>
  <si>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</si>
  <si>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</si>
  <si>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</si>
  <si>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</si>
  <si>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ТП 10 (6)/0,4 кВ, Строительство ВЛИ-0,4 кВ</t>
  </si>
  <si>
    <t>Строительство ВЛИ-0,4 кВ, Реконструкция ВЛ-0,4 кВ с монтажем 2-х дополнительных проводов</t>
  </si>
  <si>
    <t>Реконструкция ВЛ-0,4 кВ с монтажем дополнительного провода, Реконструкция ВЛ-0,4 кВ с монтажем 2-х дополнительных проводов</t>
  </si>
  <si>
    <t>Реконструкция ВЛ-0,4 кВ с монтажем 2-х дополнительных проводов, Реконструкция ВЛ-0,4 кВв части замены провода на провод большего сечения (замена 2-х проводов), км</t>
  </si>
  <si>
    <t>Реконструкция ВЛ-0,4 кВ в части замены провода на провод большего сечения (замена 2-х проводов), км</t>
  </si>
  <si>
    <t>Строительство ВЛ-10 (6) кВ, монтаж разъединителя 10 (6) кВ, Монтаж ТП 10 (6)/0,4 кВ, Монтаж учёта в ТП 10 (6)/0,4 кВ, Реконструкция ВЛ-0,4 кВ с монтажем дополнительного провода, Реконструкция ВЛ-0,4 кВ с монтажем 2-х дополнительных проводов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</si>
  <si>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</si>
  <si>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Лот № 40 (льготники)</t>
  </si>
  <si>
    <t>СТП 63 кВА - 2 шт.</t>
  </si>
  <si>
    <t xml:space="preserve">Замена 2-х трансформаторов 
на трансформаторы 63 кВА (с заменой автоматических выключателей,предохранителей,ТТ) </t>
  </si>
  <si>
    <t>0,28 
по трассе</t>
  </si>
  <si>
    <t>0,35 
с заменой 7 опор</t>
  </si>
  <si>
    <t>Строительство ВЛИ-0,4 кВ, км</t>
  </si>
  <si>
    <t>Реконструкция ВЛ-0,4 кВ с монтажем дополнительного провода, км</t>
  </si>
  <si>
    <t>Реконструкция ВЛ-0,4 кВ с монтажем 2-х дополнительных проводов, км</t>
  </si>
  <si>
    <t>Начальник УПР</t>
  </si>
  <si>
    <t>Начальник УТП</t>
  </si>
  <si>
    <t>_________________</t>
  </si>
  <si>
    <t>Г.П. Хардиков</t>
  </si>
  <si>
    <t>В.В. Волошин</t>
  </si>
  <si>
    <t>М.В. Филипкин</t>
  </si>
  <si>
    <t>Приложение к Лоту № 40 (Льготники Юго-Запад)</t>
  </si>
  <si>
    <t>Приложение к Лоту № 40 (Льготники Северо-Восток)</t>
  </si>
  <si>
    <t>Начальник УКС</t>
  </si>
  <si>
    <t>монтаж разъединителя 10 (6) кВ, шт.</t>
  </si>
  <si>
    <t>Монтаж учёта в ТП 10 (6)/0,4 кВ, шт.</t>
  </si>
  <si>
    <t>Реконструкция ВЛ-0,4 кВ с монтажом дополнительного провода, км</t>
  </si>
  <si>
    <t>Реконструкция ВЛ-0,4 кВ с монтажом 2-х дополнительных проводов, км</t>
  </si>
  <si>
    <t>0,445 
по трассе</t>
  </si>
  <si>
    <t>ПНР</t>
  </si>
  <si>
    <t xml:space="preserve">Реконструкция ТП 10/0,4 кВ Замена 1 трансформаторов 25кВА на трансформаторы 63 кВА (с заменой автоматических выключателей,предохранителей,ТТ)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</si>
</sst>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sz val="26"/>
      <color theme="1"/>
      <name val="Calibri"/>
      <family val="2"/>
      <charset val="204"/>
      <scheme val="minor"/>
    </font>
    <font>
      <sz val="19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2" borderId="0" xfId="0" applyFont="1" applyFill="1"/>
    <xf numFmtId="14" fontId="9" fillId="2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2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3" borderId="3" xfId="0" applyNumberFormat="1" applyFont="1" applyFill="1" applyBorder="1" applyAlignment="1">
      <alignment horizontal="center" vertical="center" wrapText="1"/>
    </xf>
    <xf numFmtId="164" fontId="10" fillId="3" borderId="4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2" borderId="1" xfId="0" applyFont="1" applyFill="1" applyBorder="1"/>
    <xf numFmtId="14" fontId="9" fillId="2" borderId="1" xfId="0" applyNumberFormat="1" applyFont="1" applyFill="1" applyBorder="1"/>
    <xf numFmtId="0" fontId="13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164" fontId="15" fillId="5" borderId="1" xfId="0" applyNumberFormat="1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9" fillId="4" borderId="0" xfId="0" applyFont="1" applyFill="1"/>
    <xf numFmtId="2" fontId="9" fillId="0" borderId="0" xfId="0" applyNumberFormat="1" applyFont="1" applyFill="1" applyBorder="1"/>
    <xf numFmtId="2" fontId="9" fillId="0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14" fontId="9" fillId="0" borderId="0" xfId="0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/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4" fontId="10" fillId="3" borderId="3" xfId="0" applyNumberFormat="1" applyFont="1" applyFill="1" applyBorder="1" applyAlignment="1">
      <alignment horizontal="center" vertical="center" wrapText="1"/>
    </xf>
    <xf numFmtId="164" fontId="10" fillId="3" borderId="4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164" fontId="10" fillId="3" borderId="6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0" fontId="12" fillId="8" borderId="1" xfId="0" applyNumberFormat="1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0" fontId="11" fillId="8" borderId="1" xfId="0" applyNumberFormat="1" applyFont="1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164" fontId="12" fillId="9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0" fontId="12" fillId="10" borderId="1" xfId="0" applyNumberFormat="1" applyFont="1" applyFill="1" applyBorder="1" applyAlignment="1">
      <alignment horizontal="center" vertical="center" wrapText="1"/>
    </xf>
    <xf numFmtId="164" fontId="12" fillId="10" borderId="1" xfId="0" applyNumberFormat="1" applyFont="1" applyFill="1" applyBorder="1" applyAlignment="1">
      <alignment horizontal="center" vertical="center" wrapText="1"/>
    </xf>
    <xf numFmtId="164" fontId="10" fillId="10" borderId="1" xfId="0" applyNumberFormat="1" applyFont="1" applyFill="1" applyBorder="1" applyAlignment="1">
      <alignment horizontal="center" vertical="center" wrapText="1"/>
    </xf>
    <xf numFmtId="0" fontId="12" fillId="11" borderId="1" xfId="0" applyNumberFormat="1" applyFont="1" applyFill="1" applyBorder="1" applyAlignment="1">
      <alignment horizontal="center" vertical="center" wrapText="1"/>
    </xf>
    <xf numFmtId="164" fontId="12" fillId="11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30"/>
  <sheetViews>
    <sheetView view="pageBreakPreview" zoomScale="80" zoomScaleNormal="70" zoomScaleSheetLayoutView="80" workbookViewId="0">
      <pane ySplit="2" topLeftCell="A69" activePane="bottomLeft" state="frozen"/>
      <selection pane="bottomLeft" activeCell="BI74" sqref="BI74"/>
    </sheetView>
  </sheetViews>
  <sheetFormatPr defaultRowHeight="12.75" x14ac:dyDescent="0.2"/>
  <cols>
    <col min="1" max="1" width="7.42578125" style="23" customWidth="1"/>
    <col min="2" max="2" width="22.28515625" style="23" hidden="1" customWidth="1"/>
    <col min="3" max="3" width="25.42578125" style="23" hidden="1" customWidth="1"/>
    <col min="4" max="4" width="16.42578125" style="23" hidden="1" customWidth="1"/>
    <col min="5" max="5" width="10.140625" style="23" customWidth="1"/>
    <col min="6" max="6" width="4.5703125" style="23" customWidth="1"/>
    <col min="7" max="7" width="9.140625" style="23" customWidth="1"/>
    <col min="8" max="8" width="18.7109375" style="23" customWidth="1"/>
    <col min="9" max="9" width="14.140625" style="23" customWidth="1"/>
    <col min="10" max="10" width="15.85546875" style="23" customWidth="1"/>
    <col min="11" max="11" width="17.42578125" style="23" hidden="1" customWidth="1"/>
    <col min="12" max="12" width="0" style="23" hidden="1" customWidth="1"/>
    <col min="13" max="13" width="17" style="23" hidden="1" customWidth="1"/>
    <col min="14" max="14" width="13.85546875" style="45" customWidth="1"/>
    <col min="15" max="15" width="8.140625" style="45" customWidth="1"/>
    <col min="16" max="16" width="11.28515625" style="45" customWidth="1"/>
    <col min="17" max="17" width="9" style="45" hidden="1" customWidth="1"/>
    <col min="18" max="18" width="8" style="45" customWidth="1"/>
    <col min="19" max="19" width="9.28515625" style="45" customWidth="1"/>
    <col min="20" max="20" width="9.42578125" style="45" customWidth="1"/>
    <col min="21" max="21" width="8.5703125" style="45" customWidth="1"/>
    <col min="22" max="22" width="10" style="45" customWidth="1"/>
    <col min="23" max="23" width="16.85546875" style="23" customWidth="1"/>
    <col min="24" max="24" width="17" style="23" hidden="1" customWidth="1"/>
    <col min="25" max="25" width="0" style="23" hidden="1" customWidth="1"/>
    <col min="26" max="26" width="9.140625" style="23"/>
    <col min="27" max="27" width="11.85546875" style="23" customWidth="1"/>
    <col min="28" max="28" width="0" style="23" hidden="1" customWidth="1"/>
    <col min="29" max="29" width="12.5703125" style="24" hidden="1" customWidth="1"/>
    <col min="30" max="30" width="0" style="24" hidden="1" customWidth="1"/>
    <col min="31" max="31" width="9.140625" style="24" hidden="1" customWidth="1"/>
    <col min="32" max="32" width="0" style="24" hidden="1" customWidth="1"/>
    <col min="33" max="33" width="9.140625" style="24"/>
    <col min="34" max="34" width="13.140625" style="24" customWidth="1"/>
    <col min="35" max="35" width="0" style="24" hidden="1" customWidth="1"/>
    <col min="36" max="37" width="10.7109375" style="24" hidden="1" customWidth="1"/>
    <col min="38" max="38" width="17.7109375" style="24" hidden="1" customWidth="1"/>
    <col min="39" max="39" width="0" style="24" hidden="1" customWidth="1"/>
    <col min="40" max="40" width="9.5703125" style="24" hidden="1" customWidth="1"/>
    <col min="41" max="41" width="0" style="24" hidden="1" customWidth="1"/>
    <col min="42" max="42" width="9.140625" style="24"/>
    <col min="43" max="44" width="12.42578125" style="24" customWidth="1"/>
    <col min="45" max="45" width="12.140625" style="24" customWidth="1"/>
    <col min="46" max="49" width="9.140625" style="24" hidden="1" customWidth="1"/>
    <col min="50" max="50" width="9.140625" style="24" customWidth="1"/>
    <col min="51" max="51" width="17.140625" style="24" customWidth="1"/>
    <col min="52" max="52" width="11.42578125" style="24" hidden="1" customWidth="1"/>
    <col min="53" max="53" width="11.42578125" style="24" customWidth="1"/>
    <col min="54" max="54" width="17.85546875" style="24" customWidth="1"/>
    <col min="55" max="55" width="13.28515625" style="24" hidden="1" customWidth="1"/>
    <col min="56" max="56" width="16.42578125" style="24" hidden="1" customWidth="1"/>
    <col min="57" max="57" width="13.42578125" style="24" hidden="1" customWidth="1"/>
    <col min="58" max="58" width="13.42578125" style="24" customWidth="1"/>
    <col min="59" max="59" width="11.7109375" style="24" customWidth="1"/>
    <col min="60" max="60" width="11.28515625" style="24" hidden="1" customWidth="1"/>
    <col min="61" max="62" width="11.28515625" style="24" customWidth="1"/>
    <col min="63" max="63" width="11.42578125" style="24" hidden="1" customWidth="1"/>
    <col min="64" max="64" width="11.42578125" style="24" customWidth="1"/>
    <col min="65" max="65" width="14.140625" style="24" customWidth="1"/>
    <col min="66" max="66" width="9.140625" style="24" hidden="1" customWidth="1"/>
    <col min="67" max="67" width="9.140625" style="24" customWidth="1"/>
    <col min="68" max="68" width="12.5703125" style="68" customWidth="1"/>
    <col min="69" max="69" width="11.42578125" style="25" customWidth="1"/>
    <col min="70" max="70" width="12.85546875" style="24" customWidth="1"/>
    <col min="71" max="71" width="9.140625" style="69" customWidth="1"/>
    <col min="72" max="16384" width="9.140625" style="23"/>
  </cols>
  <sheetData>
    <row r="1" spans="1:71" ht="15.75" x14ac:dyDescent="0.25">
      <c r="A1" s="73" t="s">
        <v>353</v>
      </c>
      <c r="C1" s="23" t="s">
        <v>42</v>
      </c>
    </row>
    <row r="2" spans="1:71" s="30" customFormat="1" ht="105" customHeight="1" x14ac:dyDescent="0.25">
      <c r="A2" s="26" t="s">
        <v>0</v>
      </c>
      <c r="B2" s="26" t="s">
        <v>25</v>
      </c>
      <c r="C2" s="26" t="s">
        <v>26</v>
      </c>
      <c r="D2" s="26" t="s">
        <v>28</v>
      </c>
      <c r="E2" s="26" t="s">
        <v>1</v>
      </c>
      <c r="F2" s="26" t="s">
        <v>2</v>
      </c>
      <c r="G2" s="26" t="s">
        <v>20</v>
      </c>
      <c r="H2" s="26" t="s">
        <v>24</v>
      </c>
      <c r="I2" s="26" t="s">
        <v>3</v>
      </c>
      <c r="J2" s="26" t="s">
        <v>29</v>
      </c>
      <c r="K2" s="26" t="s">
        <v>4</v>
      </c>
      <c r="L2" s="26"/>
      <c r="M2" s="26" t="s">
        <v>23</v>
      </c>
      <c r="N2" s="37" t="s">
        <v>338</v>
      </c>
      <c r="O2" s="37" t="s">
        <v>339</v>
      </c>
      <c r="P2" s="37" t="s">
        <v>340</v>
      </c>
      <c r="Q2" s="37"/>
      <c r="R2" s="37" t="s">
        <v>341</v>
      </c>
      <c r="S2" s="37" t="s">
        <v>342</v>
      </c>
      <c r="T2" s="37" t="s">
        <v>343</v>
      </c>
      <c r="U2" s="37" t="s">
        <v>344</v>
      </c>
      <c r="V2" s="37" t="s">
        <v>345</v>
      </c>
      <c r="W2" s="26" t="s">
        <v>30</v>
      </c>
      <c r="X2" s="26" t="s">
        <v>5</v>
      </c>
      <c r="Y2" s="26"/>
      <c r="Z2" s="26"/>
      <c r="AA2" s="26" t="s">
        <v>6</v>
      </c>
      <c r="AB2" s="26"/>
      <c r="AC2" s="27" t="s">
        <v>7</v>
      </c>
      <c r="AD2" s="27"/>
      <c r="AE2" s="27" t="s">
        <v>8</v>
      </c>
      <c r="AF2" s="27"/>
      <c r="AG2" s="27"/>
      <c r="AH2" s="27" t="s">
        <v>9</v>
      </c>
      <c r="AI2" s="27"/>
      <c r="AJ2" s="27" t="s">
        <v>10</v>
      </c>
      <c r="AK2" s="27"/>
      <c r="AL2" s="27" t="s">
        <v>11</v>
      </c>
      <c r="AM2" s="27"/>
      <c r="AN2" s="27" t="s">
        <v>10</v>
      </c>
      <c r="AO2" s="27"/>
      <c r="AP2" s="27"/>
      <c r="AQ2" s="27" t="s">
        <v>12</v>
      </c>
      <c r="AR2" s="27"/>
      <c r="AS2" s="27" t="s">
        <v>27</v>
      </c>
      <c r="AT2" s="27" t="s">
        <v>13</v>
      </c>
      <c r="AU2" s="27"/>
      <c r="AV2" s="27" t="s">
        <v>14</v>
      </c>
      <c r="AW2" s="27"/>
      <c r="AX2" s="27"/>
      <c r="AY2" s="27" t="s">
        <v>15</v>
      </c>
      <c r="AZ2" s="27"/>
      <c r="BA2" s="27"/>
      <c r="BB2" s="27" t="s">
        <v>16</v>
      </c>
      <c r="BC2" s="27"/>
      <c r="BD2" s="27" t="s">
        <v>17</v>
      </c>
      <c r="BE2" s="27"/>
      <c r="BF2" s="27"/>
      <c r="BG2" s="27" t="s">
        <v>18</v>
      </c>
      <c r="BH2" s="27"/>
      <c r="BI2" s="27"/>
      <c r="BJ2" s="27" t="s">
        <v>31</v>
      </c>
      <c r="BK2" s="27"/>
      <c r="BL2" s="27"/>
      <c r="BM2" s="27" t="s">
        <v>350</v>
      </c>
      <c r="BN2" s="27"/>
      <c r="BO2" s="27"/>
      <c r="BP2" s="59" t="s">
        <v>22</v>
      </c>
      <c r="BQ2" s="28" t="s">
        <v>21</v>
      </c>
      <c r="BR2" s="29" t="s">
        <v>19</v>
      </c>
      <c r="BS2" s="70"/>
    </row>
    <row r="3" spans="1:71" s="52" customFormat="1" ht="80.099999999999994" customHeight="1" x14ac:dyDescent="0.25">
      <c r="A3" s="47" t="s">
        <v>43</v>
      </c>
      <c r="B3" s="48" t="s">
        <v>88</v>
      </c>
      <c r="C3" s="49">
        <v>332.86</v>
      </c>
      <c r="D3" s="43">
        <v>0.75</v>
      </c>
      <c r="E3" s="48" t="s">
        <v>133</v>
      </c>
      <c r="F3" s="48" t="s">
        <v>177</v>
      </c>
      <c r="G3" s="48" t="s">
        <v>181</v>
      </c>
      <c r="H3" s="48" t="s">
        <v>226</v>
      </c>
      <c r="I3" s="48" t="s">
        <v>41</v>
      </c>
      <c r="J3" s="48"/>
      <c r="K3" s="40"/>
      <c r="L3" s="40"/>
      <c r="M3" s="40"/>
      <c r="N3" s="38" t="s">
        <v>30</v>
      </c>
      <c r="O3" s="39"/>
      <c r="P3" s="40">
        <f>P4</f>
        <v>12.5</v>
      </c>
      <c r="Q3" s="40">
        <f t="shared" ref="Q3:V3" si="0">Q4</f>
        <v>0.75</v>
      </c>
      <c r="R3" s="40">
        <f t="shared" si="0"/>
        <v>0.75</v>
      </c>
      <c r="S3" s="40">
        <f t="shared" si="0"/>
        <v>1.53</v>
      </c>
      <c r="T3" s="40">
        <f t="shared" si="0"/>
        <v>10.119999999999999</v>
      </c>
      <c r="U3" s="40">
        <f t="shared" si="0"/>
        <v>0.1</v>
      </c>
      <c r="V3" s="40">
        <f t="shared" si="0"/>
        <v>12.499999999999998</v>
      </c>
      <c r="W3" s="40">
        <v>1</v>
      </c>
      <c r="X3" s="40"/>
      <c r="Y3" s="40"/>
      <c r="Z3" s="40">
        <f>V4</f>
        <v>12.499999999999998</v>
      </c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60">
        <f>Z3+AG3+AP3+AR3+AX3+BA3+BF3+BI3+BL3+BO3</f>
        <v>12.499999999999998</v>
      </c>
      <c r="BQ3" s="50">
        <v>42001</v>
      </c>
      <c r="BR3" s="51"/>
      <c r="BS3" s="71">
        <f>BP3-V3</f>
        <v>0</v>
      </c>
    </row>
    <row r="4" spans="1:71" s="30" customFormat="1" ht="41.25" customHeight="1" x14ac:dyDescent="0.25">
      <c r="A4" s="31"/>
      <c r="B4" s="32"/>
      <c r="C4" s="33"/>
      <c r="D4" s="26"/>
      <c r="E4" s="32"/>
      <c r="F4" s="32"/>
      <c r="G4" s="32"/>
      <c r="H4" s="32"/>
      <c r="I4" s="32"/>
      <c r="J4" s="32"/>
      <c r="K4" s="34"/>
      <c r="L4" s="34"/>
      <c r="M4" s="34"/>
      <c r="N4" s="46" t="s">
        <v>30</v>
      </c>
      <c r="O4" s="44">
        <f>W3</f>
        <v>1</v>
      </c>
      <c r="P4" s="34">
        <v>12.5</v>
      </c>
      <c r="Q4" s="34">
        <v>0.75</v>
      </c>
      <c r="R4" s="34">
        <v>0.75</v>
      </c>
      <c r="S4" s="34">
        <v>1.53</v>
      </c>
      <c r="T4" s="34">
        <v>10.119999999999999</v>
      </c>
      <c r="U4" s="34">
        <v>0.1</v>
      </c>
      <c r="V4" s="34">
        <f>SUM(R4:U4)</f>
        <v>12.499999999999998</v>
      </c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60">
        <f t="shared" ref="BP4:BP67" si="1">Z4+AG4+AP4+AR4+AX4+BA4+BF4+BI4+BL4+BO4</f>
        <v>0</v>
      </c>
      <c r="BQ4" s="35"/>
      <c r="BR4" s="36"/>
      <c r="BS4" s="71">
        <f t="shared" ref="BS4:BS67" si="2">BP4-V4</f>
        <v>-12.499999999999998</v>
      </c>
    </row>
    <row r="5" spans="1:71" s="52" customFormat="1" ht="80.099999999999994" customHeight="1" x14ac:dyDescent="0.25">
      <c r="A5" s="47" t="s">
        <v>44</v>
      </c>
      <c r="B5" s="48" t="s">
        <v>89</v>
      </c>
      <c r="C5" s="49">
        <v>665.72</v>
      </c>
      <c r="D5" s="43">
        <v>1.5</v>
      </c>
      <c r="E5" s="48" t="s">
        <v>133</v>
      </c>
      <c r="F5" s="48" t="s">
        <v>177</v>
      </c>
      <c r="G5" s="48" t="s">
        <v>182</v>
      </c>
      <c r="H5" s="48" t="s">
        <v>227</v>
      </c>
      <c r="I5" s="48" t="s">
        <v>41</v>
      </c>
      <c r="J5" s="48"/>
      <c r="K5" s="40"/>
      <c r="L5" s="40"/>
      <c r="M5" s="40"/>
      <c r="N5" s="38" t="s">
        <v>30</v>
      </c>
      <c r="O5" s="39"/>
      <c r="P5" s="40">
        <f>P6</f>
        <v>12.5</v>
      </c>
      <c r="Q5" s="40">
        <f t="shared" ref="Q5" si="3">Q6</f>
        <v>0.75</v>
      </c>
      <c r="R5" s="40">
        <f t="shared" ref="R5" si="4">R6</f>
        <v>0.75</v>
      </c>
      <c r="S5" s="40">
        <f t="shared" ref="S5" si="5">S6</f>
        <v>1.53</v>
      </c>
      <c r="T5" s="40">
        <f t="shared" ref="T5" si="6">T6</f>
        <v>10.119999999999999</v>
      </c>
      <c r="U5" s="40">
        <f t="shared" ref="U5" si="7">U6</f>
        <v>0.1</v>
      </c>
      <c r="V5" s="40">
        <f t="shared" ref="V5" si="8">V6</f>
        <v>12.499999999999998</v>
      </c>
      <c r="W5" s="40">
        <v>1</v>
      </c>
      <c r="X5" s="40"/>
      <c r="Y5" s="40"/>
      <c r="Z5" s="40">
        <f>V6</f>
        <v>12.499999999999998</v>
      </c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60">
        <f t="shared" si="1"/>
        <v>12.499999999999998</v>
      </c>
      <c r="BQ5" s="50">
        <v>42001</v>
      </c>
      <c r="BR5" s="51"/>
      <c r="BS5" s="71">
        <f t="shared" si="2"/>
        <v>0</v>
      </c>
    </row>
    <row r="6" spans="1:71" s="30" customFormat="1" ht="38.25" customHeight="1" x14ac:dyDescent="0.25">
      <c r="A6" s="31"/>
      <c r="B6" s="32"/>
      <c r="C6" s="33"/>
      <c r="D6" s="26"/>
      <c r="E6" s="32"/>
      <c r="F6" s="32"/>
      <c r="G6" s="32"/>
      <c r="H6" s="32"/>
      <c r="I6" s="32"/>
      <c r="J6" s="32"/>
      <c r="K6" s="34"/>
      <c r="L6" s="34"/>
      <c r="M6" s="34"/>
      <c r="N6" s="46" t="s">
        <v>30</v>
      </c>
      <c r="O6" s="44">
        <f>W5</f>
        <v>1</v>
      </c>
      <c r="P6" s="34">
        <v>12.5</v>
      </c>
      <c r="Q6" s="34">
        <v>0.75</v>
      </c>
      <c r="R6" s="34">
        <v>0.75</v>
      </c>
      <c r="S6" s="34">
        <v>1.53</v>
      </c>
      <c r="T6" s="34">
        <v>10.119999999999999</v>
      </c>
      <c r="U6" s="34">
        <v>0.1</v>
      </c>
      <c r="V6" s="34">
        <f>SUM(R6:U6)</f>
        <v>12.499999999999998</v>
      </c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60">
        <f t="shared" si="1"/>
        <v>0</v>
      </c>
      <c r="BQ6" s="35"/>
      <c r="BR6" s="36"/>
      <c r="BS6" s="71">
        <f t="shared" si="2"/>
        <v>-12.499999999999998</v>
      </c>
    </row>
    <row r="7" spans="1:71" s="52" customFormat="1" ht="80.099999999999994" customHeight="1" x14ac:dyDescent="0.25">
      <c r="A7" s="47" t="s">
        <v>45</v>
      </c>
      <c r="B7" s="48" t="s">
        <v>90</v>
      </c>
      <c r="C7" s="49">
        <v>466.1</v>
      </c>
      <c r="D7" s="43">
        <v>10</v>
      </c>
      <c r="E7" s="48" t="s">
        <v>134</v>
      </c>
      <c r="F7" s="48" t="s">
        <v>33</v>
      </c>
      <c r="G7" s="48" t="s">
        <v>183</v>
      </c>
      <c r="H7" s="48" t="s">
        <v>228</v>
      </c>
      <c r="I7" s="48" t="s">
        <v>41</v>
      </c>
      <c r="J7" s="48" t="s">
        <v>278</v>
      </c>
      <c r="K7" s="40"/>
      <c r="L7" s="40"/>
      <c r="M7" s="40"/>
      <c r="N7" s="38" t="s">
        <v>16</v>
      </c>
      <c r="O7" s="39"/>
      <c r="P7" s="40">
        <f>P8</f>
        <v>167.4</v>
      </c>
      <c r="Q7" s="40">
        <f t="shared" ref="Q7:V7" si="9">Q8</f>
        <v>0</v>
      </c>
      <c r="R7" s="40">
        <f t="shared" si="9"/>
        <v>13.392000000000001</v>
      </c>
      <c r="S7" s="40">
        <f t="shared" si="9"/>
        <v>143.964</v>
      </c>
      <c r="T7" s="40">
        <f t="shared" si="9"/>
        <v>0</v>
      </c>
      <c r="U7" s="40">
        <f t="shared" si="9"/>
        <v>10.044</v>
      </c>
      <c r="V7" s="40">
        <f t="shared" si="9"/>
        <v>167.4</v>
      </c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>
        <v>0.18</v>
      </c>
      <c r="BC7" s="40"/>
      <c r="BD7" s="40"/>
      <c r="BE7" s="40"/>
      <c r="BF7" s="40">
        <f>V8</f>
        <v>167.4</v>
      </c>
      <c r="BG7" s="40"/>
      <c r="BH7" s="40"/>
      <c r="BI7" s="40"/>
      <c r="BJ7" s="40"/>
      <c r="BK7" s="40"/>
      <c r="BL7" s="40"/>
      <c r="BM7" s="40"/>
      <c r="BN7" s="40"/>
      <c r="BO7" s="40"/>
      <c r="BP7" s="60">
        <f t="shared" si="1"/>
        <v>167.4</v>
      </c>
      <c r="BQ7" s="50">
        <v>42056</v>
      </c>
      <c r="BR7" s="51"/>
      <c r="BS7" s="71">
        <f t="shared" si="2"/>
        <v>0</v>
      </c>
    </row>
    <row r="8" spans="1:71" s="30" customFormat="1" ht="34.5" customHeight="1" x14ac:dyDescent="0.25">
      <c r="A8" s="31"/>
      <c r="B8" s="32"/>
      <c r="C8" s="33"/>
      <c r="D8" s="26"/>
      <c r="E8" s="32"/>
      <c r="F8" s="32"/>
      <c r="G8" s="32"/>
      <c r="H8" s="32"/>
      <c r="I8" s="32"/>
      <c r="J8" s="32"/>
      <c r="K8" s="34"/>
      <c r="L8" s="34"/>
      <c r="M8" s="34"/>
      <c r="N8" s="46" t="s">
        <v>16</v>
      </c>
      <c r="O8" s="44">
        <f>BB7</f>
        <v>0.18</v>
      </c>
      <c r="P8" s="34">
        <f>O8*930</f>
        <v>167.4</v>
      </c>
      <c r="Q8" s="34"/>
      <c r="R8" s="34">
        <f>P8*0.08</f>
        <v>13.392000000000001</v>
      </c>
      <c r="S8" s="34">
        <f>P8*0.86</f>
        <v>143.964</v>
      </c>
      <c r="T8" s="34">
        <v>0</v>
      </c>
      <c r="U8" s="34">
        <f>P8*0.06</f>
        <v>10.044</v>
      </c>
      <c r="V8" s="34">
        <f>SUM(R8:U8)</f>
        <v>167.4</v>
      </c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60">
        <f t="shared" si="1"/>
        <v>0</v>
      </c>
      <c r="BQ8" s="35"/>
      <c r="BR8" s="36"/>
      <c r="BS8" s="71">
        <f t="shared" si="2"/>
        <v>-167.4</v>
      </c>
    </row>
    <row r="9" spans="1:71" s="52" customFormat="1" ht="80.099999999999994" customHeight="1" x14ac:dyDescent="0.25">
      <c r="A9" s="47" t="s">
        <v>46</v>
      </c>
      <c r="B9" s="48" t="s">
        <v>91</v>
      </c>
      <c r="C9" s="49">
        <v>466.1</v>
      </c>
      <c r="D9" s="43">
        <v>14</v>
      </c>
      <c r="E9" s="48" t="s">
        <v>135</v>
      </c>
      <c r="F9" s="48" t="s">
        <v>33</v>
      </c>
      <c r="G9" s="48" t="s">
        <v>184</v>
      </c>
      <c r="H9" s="48" t="s">
        <v>229</v>
      </c>
      <c r="I9" s="48" t="s">
        <v>264</v>
      </c>
      <c r="J9" s="48" t="s">
        <v>279</v>
      </c>
      <c r="K9" s="40"/>
      <c r="L9" s="40"/>
      <c r="M9" s="40"/>
      <c r="N9" s="38" t="s">
        <v>347</v>
      </c>
      <c r="O9" s="39"/>
      <c r="P9" s="40">
        <f>P10+P11</f>
        <v>179.60400000000001</v>
      </c>
      <c r="Q9" s="40">
        <f t="shared" ref="Q9:V9" si="10">Q10+Q11</f>
        <v>0</v>
      </c>
      <c r="R9" s="40">
        <f t="shared" si="10"/>
        <v>14.368320000000001</v>
      </c>
      <c r="S9" s="40">
        <f t="shared" si="10"/>
        <v>154.94759999999999</v>
      </c>
      <c r="T9" s="40">
        <f t="shared" si="10"/>
        <v>0</v>
      </c>
      <c r="U9" s="40">
        <f t="shared" si="10"/>
        <v>10.288080000000001</v>
      </c>
      <c r="V9" s="40">
        <f t="shared" si="10"/>
        <v>179.60400000000001</v>
      </c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>
        <v>0.18</v>
      </c>
      <c r="BC9" s="40"/>
      <c r="BD9" s="40"/>
      <c r="BE9" s="40"/>
      <c r="BF9" s="40">
        <f>V10</f>
        <v>167.4</v>
      </c>
      <c r="BG9" s="40"/>
      <c r="BH9" s="40"/>
      <c r="BI9" s="40"/>
      <c r="BJ9" s="40">
        <v>4.4999999999999998E-2</v>
      </c>
      <c r="BK9" s="40"/>
      <c r="BL9" s="40">
        <f>V11</f>
        <v>12.203999999999999</v>
      </c>
      <c r="BM9" s="40"/>
      <c r="BN9" s="40"/>
      <c r="BO9" s="40"/>
      <c r="BP9" s="60">
        <f t="shared" si="1"/>
        <v>179.60400000000001</v>
      </c>
      <c r="BQ9" s="50">
        <v>42117</v>
      </c>
      <c r="BR9" s="51"/>
      <c r="BS9" s="71">
        <f t="shared" si="2"/>
        <v>0</v>
      </c>
    </row>
    <row r="10" spans="1:71" s="30" customFormat="1" ht="42" customHeight="1" x14ac:dyDescent="0.25">
      <c r="A10" s="31"/>
      <c r="B10" s="32"/>
      <c r="C10" s="33"/>
      <c r="D10" s="26"/>
      <c r="E10" s="32"/>
      <c r="F10" s="32"/>
      <c r="G10" s="32"/>
      <c r="H10" s="32"/>
      <c r="I10" s="32"/>
      <c r="J10" s="32"/>
      <c r="K10" s="34"/>
      <c r="L10" s="34"/>
      <c r="M10" s="34"/>
      <c r="N10" s="46" t="s">
        <v>16</v>
      </c>
      <c r="O10" s="44">
        <f>BB9</f>
        <v>0.18</v>
      </c>
      <c r="P10" s="34">
        <f>O10*930</f>
        <v>167.4</v>
      </c>
      <c r="Q10" s="34"/>
      <c r="R10" s="34">
        <f>P10*0.08</f>
        <v>13.392000000000001</v>
      </c>
      <c r="S10" s="34">
        <f>P10*0.86</f>
        <v>143.964</v>
      </c>
      <c r="T10" s="34">
        <v>0</v>
      </c>
      <c r="U10" s="34">
        <f>P10*0.06</f>
        <v>10.044</v>
      </c>
      <c r="V10" s="34">
        <f>SUM(R10:U10)</f>
        <v>167.4</v>
      </c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60">
        <f t="shared" si="1"/>
        <v>0</v>
      </c>
      <c r="BQ10" s="35"/>
      <c r="BR10" s="36"/>
      <c r="BS10" s="71">
        <f t="shared" si="2"/>
        <v>-167.4</v>
      </c>
    </row>
    <row r="11" spans="1:71" s="30" customFormat="1" ht="39.75" customHeight="1" x14ac:dyDescent="0.25">
      <c r="A11" s="31"/>
      <c r="B11" s="32"/>
      <c r="C11" s="33"/>
      <c r="D11" s="26"/>
      <c r="E11" s="32"/>
      <c r="F11" s="32"/>
      <c r="G11" s="32"/>
      <c r="H11" s="32"/>
      <c r="I11" s="32"/>
      <c r="J11" s="32"/>
      <c r="K11" s="34"/>
      <c r="L11" s="34"/>
      <c r="M11" s="34"/>
      <c r="N11" s="46" t="s">
        <v>31</v>
      </c>
      <c r="O11" s="44">
        <f>BJ9</f>
        <v>4.4999999999999998E-2</v>
      </c>
      <c r="P11" s="34">
        <f>O11*135.6*2</f>
        <v>12.203999999999999</v>
      </c>
      <c r="Q11" s="34"/>
      <c r="R11" s="34">
        <f>P11*0.08</f>
        <v>0.97631999999999997</v>
      </c>
      <c r="S11" s="34">
        <f>P11*0.9</f>
        <v>10.983599999999999</v>
      </c>
      <c r="T11" s="34">
        <v>0</v>
      </c>
      <c r="U11" s="34">
        <f>P11*0.02</f>
        <v>0.24407999999999999</v>
      </c>
      <c r="V11" s="34">
        <f>SUM(R11:U11)</f>
        <v>12.203999999999999</v>
      </c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60">
        <f t="shared" si="1"/>
        <v>0</v>
      </c>
      <c r="BQ11" s="35"/>
      <c r="BR11" s="36"/>
      <c r="BS11" s="71">
        <f t="shared" si="2"/>
        <v>-12.203999999999999</v>
      </c>
    </row>
    <row r="12" spans="1:71" s="52" customFormat="1" ht="80.099999999999994" customHeight="1" x14ac:dyDescent="0.25">
      <c r="A12" s="47" t="s">
        <v>47</v>
      </c>
      <c r="B12" s="48" t="s">
        <v>92</v>
      </c>
      <c r="C12" s="49">
        <v>466.1</v>
      </c>
      <c r="D12" s="43">
        <v>15</v>
      </c>
      <c r="E12" s="48" t="s">
        <v>136</v>
      </c>
      <c r="F12" s="48" t="s">
        <v>34</v>
      </c>
      <c r="G12" s="48" t="s">
        <v>185</v>
      </c>
      <c r="H12" s="48" t="s">
        <v>40</v>
      </c>
      <c r="I12" s="48" t="s">
        <v>265</v>
      </c>
      <c r="J12" s="48"/>
      <c r="K12" s="40"/>
      <c r="L12" s="40"/>
      <c r="M12" s="40"/>
      <c r="N12" s="38" t="s">
        <v>348</v>
      </c>
      <c r="O12" s="39"/>
      <c r="P12" s="40">
        <f>P13+P14</f>
        <v>54.24</v>
      </c>
      <c r="Q12" s="40">
        <f t="shared" ref="Q12:V12" si="11">Q13+Q14</f>
        <v>0</v>
      </c>
      <c r="R12" s="40">
        <f t="shared" si="11"/>
        <v>4.3391999999999999</v>
      </c>
      <c r="S12" s="40">
        <f t="shared" si="11"/>
        <v>48.816000000000003</v>
      </c>
      <c r="T12" s="40">
        <f t="shared" si="11"/>
        <v>0</v>
      </c>
      <c r="U12" s="40">
        <f t="shared" si="11"/>
        <v>1.0848</v>
      </c>
      <c r="V12" s="40">
        <f t="shared" si="11"/>
        <v>54.24</v>
      </c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>
        <v>0.2</v>
      </c>
      <c r="BH12" s="40"/>
      <c r="BI12" s="40">
        <f>V13</f>
        <v>27.12</v>
      </c>
      <c r="BJ12" s="40">
        <v>0.1</v>
      </c>
      <c r="BK12" s="40"/>
      <c r="BL12" s="40">
        <f>V14</f>
        <v>27.12</v>
      </c>
      <c r="BM12" s="40"/>
      <c r="BN12" s="40"/>
      <c r="BO12" s="40"/>
      <c r="BP12" s="60">
        <f t="shared" si="1"/>
        <v>54.24</v>
      </c>
      <c r="BQ12" s="50">
        <v>42110</v>
      </c>
      <c r="BR12" s="51"/>
      <c r="BS12" s="71">
        <f t="shared" si="2"/>
        <v>0</v>
      </c>
    </row>
    <row r="13" spans="1:71" s="30" customFormat="1" ht="38.25" customHeight="1" x14ac:dyDescent="0.25">
      <c r="A13" s="31"/>
      <c r="B13" s="32"/>
      <c r="C13" s="33"/>
      <c r="D13" s="26"/>
      <c r="E13" s="32"/>
      <c r="F13" s="32"/>
      <c r="G13" s="32"/>
      <c r="H13" s="32"/>
      <c r="I13" s="32"/>
      <c r="J13" s="32"/>
      <c r="K13" s="34"/>
      <c r="L13" s="34"/>
      <c r="M13" s="34"/>
      <c r="N13" s="46" t="s">
        <v>18</v>
      </c>
      <c r="O13" s="44">
        <f>BG12</f>
        <v>0.2</v>
      </c>
      <c r="P13" s="34">
        <f>O13*135.6</f>
        <v>27.12</v>
      </c>
      <c r="Q13" s="34"/>
      <c r="R13" s="34">
        <f>P13*0.08</f>
        <v>2.1696</v>
      </c>
      <c r="S13" s="34">
        <f>P13*0.9</f>
        <v>24.408000000000001</v>
      </c>
      <c r="T13" s="34">
        <v>0</v>
      </c>
      <c r="U13" s="34">
        <f>P13*0.02</f>
        <v>0.54239999999999999</v>
      </c>
      <c r="V13" s="34">
        <f>SUM(R13:U13)</f>
        <v>27.12</v>
      </c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60">
        <f t="shared" si="1"/>
        <v>0</v>
      </c>
      <c r="BQ13" s="35"/>
      <c r="BR13" s="36"/>
      <c r="BS13" s="71">
        <f t="shared" si="2"/>
        <v>-27.12</v>
      </c>
    </row>
    <row r="14" spans="1:71" s="30" customFormat="1" ht="38.25" customHeight="1" x14ac:dyDescent="0.25">
      <c r="A14" s="31"/>
      <c r="B14" s="32"/>
      <c r="C14" s="33"/>
      <c r="D14" s="26"/>
      <c r="E14" s="32"/>
      <c r="F14" s="32"/>
      <c r="G14" s="32"/>
      <c r="H14" s="32"/>
      <c r="I14" s="32"/>
      <c r="J14" s="32"/>
      <c r="K14" s="34"/>
      <c r="L14" s="34"/>
      <c r="M14" s="34"/>
      <c r="N14" s="46" t="s">
        <v>31</v>
      </c>
      <c r="O14" s="44">
        <f>BJ12</f>
        <v>0.1</v>
      </c>
      <c r="P14" s="34">
        <f>O14*135.6*2</f>
        <v>27.12</v>
      </c>
      <c r="Q14" s="34"/>
      <c r="R14" s="34">
        <f>P14*0.08</f>
        <v>2.1696</v>
      </c>
      <c r="S14" s="34">
        <f>P14*0.9</f>
        <v>24.408000000000001</v>
      </c>
      <c r="T14" s="34">
        <v>0</v>
      </c>
      <c r="U14" s="34">
        <f>P14*0.02</f>
        <v>0.54239999999999999</v>
      </c>
      <c r="V14" s="34">
        <f>SUM(R14:U14)</f>
        <v>27.12</v>
      </c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60">
        <f t="shared" si="1"/>
        <v>0</v>
      </c>
      <c r="BQ14" s="35"/>
      <c r="BR14" s="36"/>
      <c r="BS14" s="71">
        <f t="shared" si="2"/>
        <v>-27.12</v>
      </c>
    </row>
    <row r="15" spans="1:71" s="52" customFormat="1" ht="80.099999999999994" customHeight="1" x14ac:dyDescent="0.25">
      <c r="A15" s="47" t="s">
        <v>48</v>
      </c>
      <c r="B15" s="48" t="s">
        <v>93</v>
      </c>
      <c r="C15" s="49">
        <v>466.1</v>
      </c>
      <c r="D15" s="43">
        <v>6</v>
      </c>
      <c r="E15" s="48" t="s">
        <v>137</v>
      </c>
      <c r="F15" s="48" t="s">
        <v>178</v>
      </c>
      <c r="G15" s="48" t="s">
        <v>186</v>
      </c>
      <c r="H15" s="48" t="s">
        <v>230</v>
      </c>
      <c r="I15" s="48" t="s">
        <v>41</v>
      </c>
      <c r="J15" s="48" t="s">
        <v>280</v>
      </c>
      <c r="K15" s="40"/>
      <c r="L15" s="40"/>
      <c r="M15" s="40"/>
      <c r="N15" s="38" t="s">
        <v>16</v>
      </c>
      <c r="O15" s="39"/>
      <c r="P15" s="40">
        <f>P16</f>
        <v>160.88999999999999</v>
      </c>
      <c r="Q15" s="40">
        <f t="shared" ref="Q15:V15" si="12">Q16</f>
        <v>0</v>
      </c>
      <c r="R15" s="40">
        <f t="shared" si="12"/>
        <v>12.8712</v>
      </c>
      <c r="S15" s="40">
        <f t="shared" si="12"/>
        <v>138.36539999999999</v>
      </c>
      <c r="T15" s="40">
        <f t="shared" si="12"/>
        <v>0</v>
      </c>
      <c r="U15" s="40">
        <f t="shared" si="12"/>
        <v>9.6533999999999995</v>
      </c>
      <c r="V15" s="40">
        <f t="shared" si="12"/>
        <v>160.88999999999999</v>
      </c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>
        <v>0.17299999999999999</v>
      </c>
      <c r="BC15" s="40"/>
      <c r="BD15" s="40"/>
      <c r="BE15" s="40"/>
      <c r="BF15" s="40">
        <f>V16</f>
        <v>160.88999999999999</v>
      </c>
      <c r="BG15" s="40"/>
      <c r="BH15" s="40"/>
      <c r="BI15" s="40"/>
      <c r="BJ15" s="40"/>
      <c r="BK15" s="40"/>
      <c r="BL15" s="40"/>
      <c r="BM15" s="40"/>
      <c r="BN15" s="40"/>
      <c r="BO15" s="40"/>
      <c r="BP15" s="60">
        <f t="shared" si="1"/>
        <v>160.88999999999999</v>
      </c>
      <c r="BQ15" s="50">
        <v>42056</v>
      </c>
      <c r="BR15" s="51"/>
      <c r="BS15" s="71">
        <f t="shared" si="2"/>
        <v>0</v>
      </c>
    </row>
    <row r="16" spans="1:71" s="30" customFormat="1" ht="27.75" customHeight="1" x14ac:dyDescent="0.25">
      <c r="A16" s="31"/>
      <c r="B16" s="32"/>
      <c r="C16" s="33"/>
      <c r="D16" s="26"/>
      <c r="E16" s="32"/>
      <c r="F16" s="32"/>
      <c r="G16" s="32"/>
      <c r="H16" s="32"/>
      <c r="I16" s="32"/>
      <c r="J16" s="32"/>
      <c r="K16" s="34"/>
      <c r="L16" s="34"/>
      <c r="M16" s="34"/>
      <c r="N16" s="46" t="s">
        <v>16</v>
      </c>
      <c r="O16" s="44">
        <f>BB15</f>
        <v>0.17299999999999999</v>
      </c>
      <c r="P16" s="34">
        <f>O16*930</f>
        <v>160.88999999999999</v>
      </c>
      <c r="Q16" s="34"/>
      <c r="R16" s="34">
        <f>P16*0.08</f>
        <v>12.8712</v>
      </c>
      <c r="S16" s="34">
        <f>P16*0.86</f>
        <v>138.36539999999999</v>
      </c>
      <c r="T16" s="34">
        <v>0</v>
      </c>
      <c r="U16" s="34">
        <f>P16*0.06</f>
        <v>9.6533999999999995</v>
      </c>
      <c r="V16" s="34">
        <f>SUM(R16:U16)</f>
        <v>160.88999999999999</v>
      </c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60">
        <f t="shared" si="1"/>
        <v>0</v>
      </c>
      <c r="BQ16" s="35"/>
      <c r="BR16" s="36"/>
      <c r="BS16" s="71">
        <f t="shared" si="2"/>
        <v>-160.88999999999999</v>
      </c>
    </row>
    <row r="17" spans="1:71" s="52" customFormat="1" ht="80.099999999999994" customHeight="1" x14ac:dyDescent="0.25">
      <c r="A17" s="47" t="s">
        <v>49</v>
      </c>
      <c r="B17" s="48" t="s">
        <v>94</v>
      </c>
      <c r="C17" s="49">
        <v>466.1</v>
      </c>
      <c r="D17" s="43">
        <v>14</v>
      </c>
      <c r="E17" s="48" t="s">
        <v>138</v>
      </c>
      <c r="F17" s="48" t="s">
        <v>35</v>
      </c>
      <c r="G17" s="48" t="s">
        <v>187</v>
      </c>
      <c r="H17" s="48" t="s">
        <v>40</v>
      </c>
      <c r="I17" s="48" t="s">
        <v>266</v>
      </c>
      <c r="J17" s="48" t="s">
        <v>281</v>
      </c>
      <c r="K17" s="40"/>
      <c r="L17" s="40"/>
      <c r="M17" s="40"/>
      <c r="N17" s="38" t="s">
        <v>31</v>
      </c>
      <c r="O17" s="39"/>
      <c r="P17" s="40">
        <f>P18</f>
        <v>153.89999999999998</v>
      </c>
      <c r="Q17" s="40">
        <f t="shared" ref="Q17:V17" si="13">Q18</f>
        <v>0</v>
      </c>
      <c r="R17" s="40">
        <f t="shared" si="13"/>
        <v>12.311999999999998</v>
      </c>
      <c r="S17" s="40">
        <f t="shared" si="13"/>
        <v>138.51</v>
      </c>
      <c r="T17" s="40">
        <f t="shared" si="13"/>
        <v>0</v>
      </c>
      <c r="U17" s="40">
        <f t="shared" si="13"/>
        <v>3.0779999999999994</v>
      </c>
      <c r="V17" s="40">
        <f t="shared" si="13"/>
        <v>153.9</v>
      </c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 t="s">
        <v>283</v>
      </c>
      <c r="BK17" s="40"/>
      <c r="BL17" s="40">
        <f>V18</f>
        <v>153.9</v>
      </c>
      <c r="BM17" s="40"/>
      <c r="BN17" s="40"/>
      <c r="BO17" s="40"/>
      <c r="BP17" s="60">
        <f t="shared" si="1"/>
        <v>153.9</v>
      </c>
      <c r="BQ17" s="50">
        <v>42118</v>
      </c>
      <c r="BR17" s="51"/>
      <c r="BS17" s="71">
        <f t="shared" si="2"/>
        <v>0</v>
      </c>
    </row>
    <row r="18" spans="1:71" s="30" customFormat="1" ht="33.75" customHeight="1" x14ac:dyDescent="0.25">
      <c r="A18" s="31"/>
      <c r="B18" s="32"/>
      <c r="C18" s="33"/>
      <c r="D18" s="26"/>
      <c r="E18" s="32"/>
      <c r="F18" s="32"/>
      <c r="G18" s="32"/>
      <c r="H18" s="32"/>
      <c r="I18" s="32"/>
      <c r="J18" s="32"/>
      <c r="K18" s="34"/>
      <c r="L18" s="34"/>
      <c r="M18" s="34"/>
      <c r="N18" s="46" t="s">
        <v>31</v>
      </c>
      <c r="O18" s="44" t="str">
        <f>BJ17</f>
        <v>0,25 с заменой 7 опор</v>
      </c>
      <c r="P18" s="34">
        <f>(0.25*135.6*2)+86.1</f>
        <v>153.89999999999998</v>
      </c>
      <c r="Q18" s="34"/>
      <c r="R18" s="41">
        <f>P18*0.08</f>
        <v>12.311999999999998</v>
      </c>
      <c r="S18" s="41">
        <f>P18*0.9</f>
        <v>138.51</v>
      </c>
      <c r="T18" s="41">
        <v>0</v>
      </c>
      <c r="U18" s="41">
        <f>P18*0.02</f>
        <v>3.0779999999999994</v>
      </c>
      <c r="V18" s="41">
        <f>SUM(R18:U18)</f>
        <v>153.9</v>
      </c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60">
        <f t="shared" si="1"/>
        <v>0</v>
      </c>
      <c r="BQ18" s="35"/>
      <c r="BR18" s="36"/>
      <c r="BS18" s="71">
        <f t="shared" si="2"/>
        <v>-153.9</v>
      </c>
    </row>
    <row r="19" spans="1:71" s="52" customFormat="1" ht="80.099999999999994" customHeight="1" x14ac:dyDescent="0.25">
      <c r="A19" s="47" t="s">
        <v>50</v>
      </c>
      <c r="B19" s="48" t="s">
        <v>95</v>
      </c>
      <c r="C19" s="49">
        <v>466.1</v>
      </c>
      <c r="D19" s="43">
        <v>5</v>
      </c>
      <c r="E19" s="48" t="s">
        <v>139</v>
      </c>
      <c r="F19" s="48" t="s">
        <v>32</v>
      </c>
      <c r="G19" s="48" t="s">
        <v>188</v>
      </c>
      <c r="H19" s="48" t="s">
        <v>231</v>
      </c>
      <c r="I19" s="48" t="s">
        <v>267</v>
      </c>
      <c r="J19" s="48" t="s">
        <v>282</v>
      </c>
      <c r="K19" s="40"/>
      <c r="L19" s="40"/>
      <c r="M19" s="40"/>
      <c r="N19" s="38" t="s">
        <v>346</v>
      </c>
      <c r="O19" s="39"/>
      <c r="P19" s="40">
        <f>P20+P21</f>
        <v>388.89500000000004</v>
      </c>
      <c r="Q19" s="40">
        <f t="shared" ref="Q19:V19" si="14">Q20+Q21</f>
        <v>0</v>
      </c>
      <c r="R19" s="40">
        <f t="shared" si="14"/>
        <v>26.722000000000005</v>
      </c>
      <c r="S19" s="40">
        <f t="shared" si="14"/>
        <v>260.024</v>
      </c>
      <c r="T19" s="40">
        <f t="shared" si="14"/>
        <v>85.004999999999995</v>
      </c>
      <c r="U19" s="40">
        <f t="shared" si="14"/>
        <v>17.144000000000002</v>
      </c>
      <c r="V19" s="40">
        <f t="shared" si="14"/>
        <v>388.89500000000004</v>
      </c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 t="s">
        <v>284</v>
      </c>
      <c r="AZ19" s="40"/>
      <c r="BA19" s="40">
        <f>V20</f>
        <v>128.495</v>
      </c>
      <c r="BB19" s="40">
        <v>0.28000000000000003</v>
      </c>
      <c r="BC19" s="40"/>
      <c r="BD19" s="40"/>
      <c r="BE19" s="40"/>
      <c r="BF19" s="40">
        <f>V21</f>
        <v>260.40000000000003</v>
      </c>
      <c r="BG19" s="40"/>
      <c r="BH19" s="40"/>
      <c r="BI19" s="40"/>
      <c r="BJ19" s="40"/>
      <c r="BK19" s="40"/>
      <c r="BL19" s="40"/>
      <c r="BM19" s="40"/>
      <c r="BN19" s="40"/>
      <c r="BO19" s="40"/>
      <c r="BP19" s="60">
        <f t="shared" si="1"/>
        <v>388.89500000000004</v>
      </c>
      <c r="BQ19" s="50">
        <v>42108</v>
      </c>
      <c r="BR19" s="51"/>
      <c r="BS19" s="71">
        <f t="shared" si="2"/>
        <v>0</v>
      </c>
    </row>
    <row r="20" spans="1:71" s="30" customFormat="1" ht="32.25" customHeight="1" x14ac:dyDescent="0.25">
      <c r="A20" s="31"/>
      <c r="B20" s="32"/>
      <c r="C20" s="33"/>
      <c r="D20" s="26"/>
      <c r="E20" s="32"/>
      <c r="F20" s="32"/>
      <c r="G20" s="32"/>
      <c r="H20" s="32"/>
      <c r="I20" s="32"/>
      <c r="J20" s="32"/>
      <c r="K20" s="34"/>
      <c r="L20" s="34"/>
      <c r="M20" s="34"/>
      <c r="N20" s="46" t="s">
        <v>15</v>
      </c>
      <c r="O20" s="44" t="str">
        <f>AY19</f>
        <v xml:space="preserve">Замена трансформатора на трансформатор 63 кВА (с заменой автоматических выключателей,предохранителей,ТТ) </v>
      </c>
      <c r="P20" s="42">
        <f>V20</f>
        <v>128.495</v>
      </c>
      <c r="Q20" s="42"/>
      <c r="R20" s="42">
        <f>4.44+1.45</f>
        <v>5.8900000000000006</v>
      </c>
      <c r="S20" s="42">
        <f>32+4.08</f>
        <v>36.08</v>
      </c>
      <c r="T20" s="42">
        <f>71.005+14</f>
        <v>85.004999999999995</v>
      </c>
      <c r="U20" s="42">
        <f>1.08+0.44</f>
        <v>1.52</v>
      </c>
      <c r="V20" s="41">
        <f>SUM(R20:U20)</f>
        <v>128.495</v>
      </c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60">
        <f t="shared" si="1"/>
        <v>0</v>
      </c>
      <c r="BQ20" s="35"/>
      <c r="BR20" s="36"/>
      <c r="BS20" s="71">
        <f t="shared" si="2"/>
        <v>-128.495</v>
      </c>
    </row>
    <row r="21" spans="1:71" s="30" customFormat="1" ht="34.5" customHeight="1" x14ac:dyDescent="0.25">
      <c r="A21" s="31"/>
      <c r="B21" s="32"/>
      <c r="C21" s="33"/>
      <c r="D21" s="26"/>
      <c r="E21" s="32"/>
      <c r="F21" s="32"/>
      <c r="G21" s="32"/>
      <c r="H21" s="32"/>
      <c r="I21" s="32"/>
      <c r="J21" s="32"/>
      <c r="K21" s="34"/>
      <c r="L21" s="34"/>
      <c r="M21" s="34"/>
      <c r="N21" s="46" t="s">
        <v>16</v>
      </c>
      <c r="O21" s="44">
        <f>BB19</f>
        <v>0.28000000000000003</v>
      </c>
      <c r="P21" s="34">
        <f>O21*930</f>
        <v>260.40000000000003</v>
      </c>
      <c r="Q21" s="34"/>
      <c r="R21" s="34">
        <f>P21*0.08</f>
        <v>20.832000000000004</v>
      </c>
      <c r="S21" s="34">
        <f>P21*0.86</f>
        <v>223.94400000000002</v>
      </c>
      <c r="T21" s="34">
        <v>0</v>
      </c>
      <c r="U21" s="34">
        <f>P21*0.06</f>
        <v>15.624000000000002</v>
      </c>
      <c r="V21" s="34">
        <f>SUM(R21:U21)</f>
        <v>260.40000000000003</v>
      </c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60">
        <f t="shared" si="1"/>
        <v>0</v>
      </c>
      <c r="BQ21" s="35"/>
      <c r="BR21" s="36"/>
      <c r="BS21" s="71">
        <f t="shared" si="2"/>
        <v>-260.40000000000003</v>
      </c>
    </row>
    <row r="22" spans="1:71" s="30" customFormat="1" ht="80.099999999999994" customHeight="1" x14ac:dyDescent="0.25">
      <c r="A22" s="31" t="s">
        <v>51</v>
      </c>
      <c r="B22" s="32" t="s">
        <v>96</v>
      </c>
      <c r="C22" s="33">
        <v>466.1</v>
      </c>
      <c r="D22" s="26">
        <v>7</v>
      </c>
      <c r="E22" s="32" t="s">
        <v>140</v>
      </c>
      <c r="F22" s="32" t="s">
        <v>32</v>
      </c>
      <c r="G22" s="32" t="s">
        <v>189</v>
      </c>
      <c r="H22" s="32" t="s">
        <v>232</v>
      </c>
      <c r="I22" s="32" t="s">
        <v>41</v>
      </c>
      <c r="J22" s="32"/>
      <c r="K22" s="34"/>
      <c r="L22" s="34"/>
      <c r="M22" s="34"/>
      <c r="N22" s="46"/>
      <c r="O22" s="4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60">
        <f t="shared" si="1"/>
        <v>0</v>
      </c>
      <c r="BQ22" s="35">
        <v>42055</v>
      </c>
      <c r="BR22" s="36" t="s">
        <v>285</v>
      </c>
      <c r="BS22" s="71">
        <f t="shared" si="2"/>
        <v>0</v>
      </c>
    </row>
    <row r="23" spans="1:71" s="52" customFormat="1" ht="80.099999999999994" customHeight="1" x14ac:dyDescent="0.25">
      <c r="A23" s="47" t="s">
        <v>52</v>
      </c>
      <c r="B23" s="48" t="s">
        <v>97</v>
      </c>
      <c r="C23" s="49">
        <v>466.1</v>
      </c>
      <c r="D23" s="43">
        <v>8</v>
      </c>
      <c r="E23" s="48" t="s">
        <v>141</v>
      </c>
      <c r="F23" s="48" t="s">
        <v>32</v>
      </c>
      <c r="G23" s="48" t="s">
        <v>190</v>
      </c>
      <c r="H23" s="48" t="s">
        <v>233</v>
      </c>
      <c r="I23" s="48" t="s">
        <v>41</v>
      </c>
      <c r="J23" s="48" t="s">
        <v>286</v>
      </c>
      <c r="K23" s="40"/>
      <c r="L23" s="40"/>
      <c r="M23" s="40"/>
      <c r="N23" s="38"/>
      <c r="O23" s="39"/>
      <c r="P23" s="40"/>
      <c r="Q23" s="40"/>
      <c r="R23" s="40"/>
      <c r="S23" s="40"/>
      <c r="T23" s="40"/>
      <c r="U23" s="40"/>
      <c r="V23" s="39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55"/>
      <c r="BB23" s="102">
        <v>0.14000000000000001</v>
      </c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60">
        <f t="shared" si="1"/>
        <v>0</v>
      </c>
      <c r="BQ23" s="50">
        <v>42056</v>
      </c>
      <c r="BR23" s="104" t="s">
        <v>288</v>
      </c>
      <c r="BS23" s="71">
        <f t="shared" si="2"/>
        <v>0</v>
      </c>
    </row>
    <row r="24" spans="1:71" s="52" customFormat="1" ht="80.099999999999994" customHeight="1" x14ac:dyDescent="0.25">
      <c r="A24" s="47" t="s">
        <v>53</v>
      </c>
      <c r="B24" s="48" t="s">
        <v>98</v>
      </c>
      <c r="C24" s="49">
        <v>466.1</v>
      </c>
      <c r="D24" s="43">
        <v>8</v>
      </c>
      <c r="E24" s="48" t="s">
        <v>142</v>
      </c>
      <c r="F24" s="48" t="s">
        <v>32</v>
      </c>
      <c r="G24" s="48" t="s">
        <v>191</v>
      </c>
      <c r="H24" s="48" t="s">
        <v>234</v>
      </c>
      <c r="I24" s="48"/>
      <c r="J24" s="48" t="s">
        <v>287</v>
      </c>
      <c r="K24" s="40"/>
      <c r="L24" s="40"/>
      <c r="M24" s="40"/>
      <c r="N24" s="48" t="s">
        <v>16</v>
      </c>
      <c r="O24" s="38"/>
      <c r="P24" s="40">
        <f>P25</f>
        <v>130.20000000000002</v>
      </c>
      <c r="Q24" s="40">
        <f t="shared" ref="Q24:V24" si="15">Q25</f>
        <v>0</v>
      </c>
      <c r="R24" s="40">
        <f t="shared" si="15"/>
        <v>10.416000000000002</v>
      </c>
      <c r="S24" s="40">
        <f t="shared" si="15"/>
        <v>111.97200000000001</v>
      </c>
      <c r="T24" s="40">
        <f t="shared" si="15"/>
        <v>0</v>
      </c>
      <c r="U24" s="40">
        <f t="shared" si="15"/>
        <v>7.8120000000000012</v>
      </c>
      <c r="V24" s="40">
        <f t="shared" si="15"/>
        <v>130.20000000000002</v>
      </c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56"/>
      <c r="BB24" s="103"/>
      <c r="BC24" s="40"/>
      <c r="BD24" s="40"/>
      <c r="BE24" s="40"/>
      <c r="BF24" s="40">
        <f>V25</f>
        <v>130.20000000000002</v>
      </c>
      <c r="BG24" s="40"/>
      <c r="BH24" s="40"/>
      <c r="BI24" s="40"/>
      <c r="BJ24" s="40"/>
      <c r="BK24" s="40"/>
      <c r="BL24" s="40"/>
      <c r="BM24" s="40"/>
      <c r="BN24" s="40"/>
      <c r="BO24" s="40"/>
      <c r="BP24" s="60">
        <f t="shared" si="1"/>
        <v>130.20000000000002</v>
      </c>
      <c r="BQ24" s="50">
        <v>42057</v>
      </c>
      <c r="BR24" s="105"/>
      <c r="BS24" s="71">
        <f t="shared" si="2"/>
        <v>0</v>
      </c>
    </row>
    <row r="25" spans="1:71" s="30" customFormat="1" ht="35.25" customHeight="1" x14ac:dyDescent="0.25">
      <c r="A25" s="31"/>
      <c r="B25" s="32"/>
      <c r="C25" s="33"/>
      <c r="D25" s="26"/>
      <c r="E25" s="32"/>
      <c r="F25" s="32"/>
      <c r="G25" s="32"/>
      <c r="H25" s="32"/>
      <c r="I25" s="32"/>
      <c r="J25" s="32"/>
      <c r="K25" s="34"/>
      <c r="L25" s="34"/>
      <c r="M25" s="34"/>
      <c r="N25" s="57" t="s">
        <v>16</v>
      </c>
      <c r="O25" s="44">
        <f>BB23</f>
        <v>0.14000000000000001</v>
      </c>
      <c r="P25" s="34">
        <f>O25*930</f>
        <v>130.20000000000002</v>
      </c>
      <c r="Q25" s="34"/>
      <c r="R25" s="34">
        <f>P25*0.08</f>
        <v>10.416000000000002</v>
      </c>
      <c r="S25" s="34">
        <f>P25*0.86</f>
        <v>111.97200000000001</v>
      </c>
      <c r="T25" s="34">
        <v>0</v>
      </c>
      <c r="U25" s="34">
        <f>P25*0.06</f>
        <v>7.8120000000000012</v>
      </c>
      <c r="V25" s="34">
        <f>SUM(R25:U25)</f>
        <v>130.20000000000002</v>
      </c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53"/>
      <c r="BB25" s="53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60">
        <f t="shared" si="1"/>
        <v>0</v>
      </c>
      <c r="BQ25" s="35"/>
      <c r="BR25" s="54"/>
      <c r="BS25" s="71">
        <f t="shared" si="2"/>
        <v>-130.20000000000002</v>
      </c>
    </row>
    <row r="26" spans="1:71" s="52" customFormat="1" ht="80.099999999999994" customHeight="1" x14ac:dyDescent="0.25">
      <c r="A26" s="47" t="s">
        <v>54</v>
      </c>
      <c r="B26" s="48" t="s">
        <v>99</v>
      </c>
      <c r="C26" s="49">
        <v>466.1</v>
      </c>
      <c r="D26" s="43">
        <v>10</v>
      </c>
      <c r="E26" s="48" t="s">
        <v>143</v>
      </c>
      <c r="F26" s="48" t="s">
        <v>179</v>
      </c>
      <c r="G26" s="48" t="s">
        <v>192</v>
      </c>
      <c r="H26" s="48" t="s">
        <v>235</v>
      </c>
      <c r="I26" s="48" t="s">
        <v>41</v>
      </c>
      <c r="J26" s="48"/>
      <c r="K26" s="40"/>
      <c r="L26" s="40"/>
      <c r="M26" s="40"/>
      <c r="N26" s="48" t="s">
        <v>16</v>
      </c>
      <c r="O26" s="39"/>
      <c r="P26" s="40">
        <f>P27</f>
        <v>55.8</v>
      </c>
      <c r="Q26" s="40">
        <f t="shared" ref="Q26" si="16">Q27</f>
        <v>0</v>
      </c>
      <c r="R26" s="40">
        <f t="shared" ref="R26" si="17">R27</f>
        <v>4.4639999999999995</v>
      </c>
      <c r="S26" s="40">
        <f t="shared" ref="S26" si="18">S27</f>
        <v>47.988</v>
      </c>
      <c r="T26" s="40">
        <f t="shared" ref="T26" si="19">T27</f>
        <v>0</v>
      </c>
      <c r="U26" s="40">
        <f t="shared" ref="U26" si="20">U27</f>
        <v>3.3479999999999999</v>
      </c>
      <c r="V26" s="40">
        <f t="shared" ref="V26" si="21">V27</f>
        <v>55.8</v>
      </c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>
        <v>0.06</v>
      </c>
      <c r="BC26" s="40"/>
      <c r="BD26" s="40"/>
      <c r="BE26" s="40"/>
      <c r="BF26" s="40">
        <f>V27</f>
        <v>55.8</v>
      </c>
      <c r="BG26" s="40"/>
      <c r="BH26" s="40"/>
      <c r="BI26" s="40"/>
      <c r="BJ26" s="40"/>
      <c r="BK26" s="40"/>
      <c r="BL26" s="40"/>
      <c r="BM26" s="40"/>
      <c r="BN26" s="40"/>
      <c r="BO26" s="40"/>
      <c r="BP26" s="60">
        <f t="shared" si="1"/>
        <v>55.8</v>
      </c>
      <c r="BQ26" s="50">
        <v>42055</v>
      </c>
      <c r="BR26" s="51"/>
      <c r="BS26" s="71">
        <f t="shared" si="2"/>
        <v>0</v>
      </c>
    </row>
    <row r="27" spans="1:71" s="30" customFormat="1" ht="34.5" customHeight="1" x14ac:dyDescent="0.25">
      <c r="A27" s="31"/>
      <c r="B27" s="32"/>
      <c r="C27" s="33"/>
      <c r="D27" s="26"/>
      <c r="E27" s="32"/>
      <c r="F27" s="32"/>
      <c r="G27" s="32"/>
      <c r="H27" s="32"/>
      <c r="I27" s="32"/>
      <c r="J27" s="32"/>
      <c r="K27" s="34"/>
      <c r="L27" s="34"/>
      <c r="M27" s="34"/>
      <c r="N27" s="57" t="s">
        <v>16</v>
      </c>
      <c r="O27" s="44">
        <f>BB26</f>
        <v>0.06</v>
      </c>
      <c r="P27" s="34">
        <f>O27*930</f>
        <v>55.8</v>
      </c>
      <c r="Q27" s="34"/>
      <c r="R27" s="34">
        <f>P27*0.08</f>
        <v>4.4639999999999995</v>
      </c>
      <c r="S27" s="34">
        <f>P27*0.86</f>
        <v>47.988</v>
      </c>
      <c r="T27" s="34">
        <v>0</v>
      </c>
      <c r="U27" s="34">
        <f>P27*0.06</f>
        <v>3.3479999999999999</v>
      </c>
      <c r="V27" s="34">
        <f>SUM(R27:U27)</f>
        <v>55.8</v>
      </c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60">
        <f t="shared" si="1"/>
        <v>0</v>
      </c>
      <c r="BQ27" s="35"/>
      <c r="BR27" s="36"/>
      <c r="BS27" s="71">
        <f t="shared" si="2"/>
        <v>-55.8</v>
      </c>
    </row>
    <row r="28" spans="1:71" s="52" customFormat="1" ht="80.099999999999994" customHeight="1" x14ac:dyDescent="0.25">
      <c r="A28" s="47" t="s">
        <v>55</v>
      </c>
      <c r="B28" s="48" t="s">
        <v>100</v>
      </c>
      <c r="C28" s="49">
        <v>466.1</v>
      </c>
      <c r="D28" s="43">
        <v>14</v>
      </c>
      <c r="E28" s="48" t="s">
        <v>144</v>
      </c>
      <c r="F28" s="48" t="s">
        <v>36</v>
      </c>
      <c r="G28" s="48" t="s">
        <v>193</v>
      </c>
      <c r="H28" s="48" t="s">
        <v>236</v>
      </c>
      <c r="I28" s="48" t="s">
        <v>268</v>
      </c>
      <c r="J28" s="48" t="s">
        <v>289</v>
      </c>
      <c r="K28" s="40"/>
      <c r="L28" s="40"/>
      <c r="M28" s="40"/>
      <c r="N28" s="48" t="s">
        <v>16</v>
      </c>
      <c r="O28" s="39"/>
      <c r="P28" s="40">
        <f>P29</f>
        <v>167.4</v>
      </c>
      <c r="Q28" s="40">
        <f t="shared" ref="Q28" si="22">Q29</f>
        <v>0</v>
      </c>
      <c r="R28" s="40">
        <f t="shared" ref="R28" si="23">R29</f>
        <v>13.392000000000001</v>
      </c>
      <c r="S28" s="40">
        <f t="shared" ref="S28" si="24">S29</f>
        <v>143.964</v>
      </c>
      <c r="T28" s="40">
        <f t="shared" ref="T28" si="25">T29</f>
        <v>0</v>
      </c>
      <c r="U28" s="40">
        <f t="shared" ref="U28" si="26">U29</f>
        <v>10.044</v>
      </c>
      <c r="V28" s="40">
        <f t="shared" ref="V28" si="27">V29</f>
        <v>167.4</v>
      </c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>
        <v>0.18</v>
      </c>
      <c r="BC28" s="40"/>
      <c r="BD28" s="40"/>
      <c r="BE28" s="40"/>
      <c r="BF28" s="40">
        <f>V29</f>
        <v>167.4</v>
      </c>
      <c r="BG28" s="40"/>
      <c r="BH28" s="40"/>
      <c r="BI28" s="40"/>
      <c r="BJ28" s="40"/>
      <c r="BK28" s="40"/>
      <c r="BL28" s="40"/>
      <c r="BM28" s="40"/>
      <c r="BN28" s="40"/>
      <c r="BO28" s="40"/>
      <c r="BP28" s="60">
        <f t="shared" si="1"/>
        <v>167.4</v>
      </c>
      <c r="BQ28" s="50">
        <v>42116</v>
      </c>
      <c r="BR28" s="51" t="s">
        <v>290</v>
      </c>
      <c r="BS28" s="71">
        <f t="shared" si="2"/>
        <v>0</v>
      </c>
    </row>
    <row r="29" spans="1:71" s="30" customFormat="1" ht="35.25" customHeight="1" x14ac:dyDescent="0.25">
      <c r="A29" s="31"/>
      <c r="B29" s="32"/>
      <c r="C29" s="33"/>
      <c r="D29" s="26"/>
      <c r="E29" s="32"/>
      <c r="F29" s="32"/>
      <c r="G29" s="32"/>
      <c r="H29" s="32"/>
      <c r="I29" s="32"/>
      <c r="J29" s="32"/>
      <c r="K29" s="34"/>
      <c r="L29" s="34"/>
      <c r="M29" s="34"/>
      <c r="N29" s="57" t="s">
        <v>16</v>
      </c>
      <c r="O29" s="44">
        <f>BB28</f>
        <v>0.18</v>
      </c>
      <c r="P29" s="34">
        <f>O29*930</f>
        <v>167.4</v>
      </c>
      <c r="Q29" s="34"/>
      <c r="R29" s="34">
        <f>P29*0.08</f>
        <v>13.392000000000001</v>
      </c>
      <c r="S29" s="34">
        <f>P29*0.86</f>
        <v>143.964</v>
      </c>
      <c r="T29" s="34">
        <v>0</v>
      </c>
      <c r="U29" s="34">
        <f>P29*0.06</f>
        <v>10.044</v>
      </c>
      <c r="V29" s="34">
        <f>SUM(R29:U29)</f>
        <v>167.4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60">
        <f t="shared" si="1"/>
        <v>0</v>
      </c>
      <c r="BQ29" s="35"/>
      <c r="BR29" s="36"/>
      <c r="BS29" s="71">
        <f t="shared" si="2"/>
        <v>-167.4</v>
      </c>
    </row>
    <row r="30" spans="1:71" s="30" customFormat="1" ht="80.099999999999994" customHeight="1" x14ac:dyDescent="0.25">
      <c r="A30" s="31" t="s">
        <v>56</v>
      </c>
      <c r="B30" s="32" t="s">
        <v>101</v>
      </c>
      <c r="C30" s="33">
        <v>466.1</v>
      </c>
      <c r="D30" s="26">
        <v>10</v>
      </c>
      <c r="E30" s="32" t="s">
        <v>145</v>
      </c>
      <c r="F30" s="32" t="s">
        <v>38</v>
      </c>
      <c r="G30" s="32" t="s">
        <v>194</v>
      </c>
      <c r="H30" s="32" t="s">
        <v>237</v>
      </c>
      <c r="I30" s="32" t="s">
        <v>41</v>
      </c>
      <c r="J30" s="32"/>
      <c r="K30" s="34"/>
      <c r="L30" s="34"/>
      <c r="M30" s="34"/>
      <c r="N30" s="46"/>
      <c r="O30" s="44"/>
      <c r="P30" s="44"/>
      <c r="Q30" s="44"/>
      <c r="R30" s="44"/>
      <c r="S30" s="44"/>
      <c r="T30" s="44"/>
      <c r="U30" s="44"/>
      <c r="V30" s="4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60">
        <f t="shared" si="1"/>
        <v>0</v>
      </c>
      <c r="BQ30" s="35">
        <v>42057</v>
      </c>
      <c r="BR30" s="36" t="s">
        <v>291</v>
      </c>
      <c r="BS30" s="71">
        <f t="shared" si="2"/>
        <v>0</v>
      </c>
    </row>
    <row r="31" spans="1:71" s="52" customFormat="1" ht="80.099999999999994" customHeight="1" x14ac:dyDescent="0.25">
      <c r="A31" s="47" t="s">
        <v>57</v>
      </c>
      <c r="B31" s="48" t="s">
        <v>102</v>
      </c>
      <c r="C31" s="49">
        <v>466.1</v>
      </c>
      <c r="D31" s="43">
        <v>12</v>
      </c>
      <c r="E31" s="48" t="s">
        <v>146</v>
      </c>
      <c r="F31" s="48" t="s">
        <v>36</v>
      </c>
      <c r="G31" s="48" t="s">
        <v>195</v>
      </c>
      <c r="H31" s="48" t="s">
        <v>238</v>
      </c>
      <c r="I31" s="48" t="s">
        <v>41</v>
      </c>
      <c r="J31" s="48"/>
      <c r="K31" s="40"/>
      <c r="L31" s="40"/>
      <c r="M31" s="40"/>
      <c r="N31" s="48" t="s">
        <v>16</v>
      </c>
      <c r="O31" s="39"/>
      <c r="P31" s="40">
        <f>P32</f>
        <v>139.5</v>
      </c>
      <c r="Q31" s="40">
        <f t="shared" ref="Q31" si="28">Q32</f>
        <v>0</v>
      </c>
      <c r="R31" s="40">
        <f t="shared" ref="R31" si="29">R32</f>
        <v>11.16</v>
      </c>
      <c r="S31" s="40">
        <f t="shared" ref="S31" si="30">S32</f>
        <v>119.97</v>
      </c>
      <c r="T31" s="40">
        <f t="shared" ref="T31" si="31">T32</f>
        <v>0</v>
      </c>
      <c r="U31" s="40">
        <f t="shared" ref="U31" si="32">U32</f>
        <v>8.3699999999999992</v>
      </c>
      <c r="V31" s="40">
        <f t="shared" ref="V31" si="33">V32</f>
        <v>139.5</v>
      </c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>
        <v>0.15</v>
      </c>
      <c r="BC31" s="40"/>
      <c r="BD31" s="40"/>
      <c r="BE31" s="40"/>
      <c r="BF31" s="40">
        <f>V32</f>
        <v>139.5</v>
      </c>
      <c r="BG31" s="40"/>
      <c r="BH31" s="40"/>
      <c r="BI31" s="40"/>
      <c r="BJ31" s="40"/>
      <c r="BK31" s="40"/>
      <c r="BL31" s="40"/>
      <c r="BM31" s="40"/>
      <c r="BN31" s="40"/>
      <c r="BO31" s="40"/>
      <c r="BP31" s="60">
        <f t="shared" si="1"/>
        <v>139.5</v>
      </c>
      <c r="BQ31" s="50">
        <v>42058</v>
      </c>
      <c r="BR31" s="51"/>
      <c r="BS31" s="71">
        <f t="shared" si="2"/>
        <v>0</v>
      </c>
    </row>
    <row r="32" spans="1:71" s="30" customFormat="1" ht="39" customHeight="1" x14ac:dyDescent="0.25">
      <c r="A32" s="31"/>
      <c r="B32" s="32"/>
      <c r="C32" s="33"/>
      <c r="D32" s="26"/>
      <c r="E32" s="32"/>
      <c r="F32" s="32"/>
      <c r="G32" s="32"/>
      <c r="H32" s="32"/>
      <c r="I32" s="32"/>
      <c r="J32" s="32"/>
      <c r="K32" s="34"/>
      <c r="L32" s="34"/>
      <c r="M32" s="34"/>
      <c r="N32" s="57" t="s">
        <v>16</v>
      </c>
      <c r="O32" s="44">
        <f>BB31</f>
        <v>0.15</v>
      </c>
      <c r="P32" s="34">
        <f>O32*930</f>
        <v>139.5</v>
      </c>
      <c r="Q32" s="34"/>
      <c r="R32" s="34">
        <f>P32*0.08</f>
        <v>11.16</v>
      </c>
      <c r="S32" s="34">
        <f>P32*0.86</f>
        <v>119.97</v>
      </c>
      <c r="T32" s="34">
        <v>0</v>
      </c>
      <c r="U32" s="34">
        <f>P32*0.06</f>
        <v>8.3699999999999992</v>
      </c>
      <c r="V32" s="34">
        <f>SUM(R32:U32)</f>
        <v>139.5</v>
      </c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60">
        <f t="shared" si="1"/>
        <v>0</v>
      </c>
      <c r="BQ32" s="35"/>
      <c r="BR32" s="36"/>
      <c r="BS32" s="71">
        <f t="shared" si="2"/>
        <v>-139.5</v>
      </c>
    </row>
    <row r="33" spans="1:71" s="52" customFormat="1" ht="80.099999999999994" customHeight="1" x14ac:dyDescent="0.25">
      <c r="A33" s="47" t="s">
        <v>58</v>
      </c>
      <c r="B33" s="48" t="s">
        <v>103</v>
      </c>
      <c r="C33" s="49">
        <v>466.1</v>
      </c>
      <c r="D33" s="43">
        <v>10</v>
      </c>
      <c r="E33" s="48" t="s">
        <v>147</v>
      </c>
      <c r="F33" s="48" t="s">
        <v>39</v>
      </c>
      <c r="G33" s="48" t="s">
        <v>196</v>
      </c>
      <c r="H33" s="48" t="s">
        <v>239</v>
      </c>
      <c r="I33" s="48" t="s">
        <v>41</v>
      </c>
      <c r="J33" s="48" t="s">
        <v>292</v>
      </c>
      <c r="K33" s="40"/>
      <c r="L33" s="40"/>
      <c r="M33" s="40"/>
      <c r="N33" s="48" t="s">
        <v>16</v>
      </c>
      <c r="O33" s="39"/>
      <c r="P33" s="40">
        <f>P34</f>
        <v>65.100000000000009</v>
      </c>
      <c r="Q33" s="40">
        <f t="shared" ref="Q33" si="34">Q34</f>
        <v>0</v>
      </c>
      <c r="R33" s="40">
        <f t="shared" ref="R33" si="35">R34</f>
        <v>5.2080000000000011</v>
      </c>
      <c r="S33" s="40">
        <f t="shared" ref="S33" si="36">S34</f>
        <v>55.986000000000004</v>
      </c>
      <c r="T33" s="40">
        <f t="shared" ref="T33" si="37">T34</f>
        <v>0</v>
      </c>
      <c r="U33" s="40">
        <f t="shared" ref="U33" si="38">U34</f>
        <v>3.9060000000000006</v>
      </c>
      <c r="V33" s="40">
        <f t="shared" ref="V33" si="39">V34</f>
        <v>65.100000000000009</v>
      </c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>
        <v>7.0000000000000007E-2</v>
      </c>
      <c r="BC33" s="40"/>
      <c r="BD33" s="40"/>
      <c r="BE33" s="40"/>
      <c r="BF33" s="40">
        <f>V34</f>
        <v>65.100000000000009</v>
      </c>
      <c r="BG33" s="40"/>
      <c r="BH33" s="40"/>
      <c r="BI33" s="40"/>
      <c r="BJ33" s="40"/>
      <c r="BK33" s="40"/>
      <c r="BL33" s="40"/>
      <c r="BM33" s="40"/>
      <c r="BN33" s="40"/>
      <c r="BO33" s="40"/>
      <c r="BP33" s="60">
        <f t="shared" si="1"/>
        <v>65.100000000000009</v>
      </c>
      <c r="BQ33" s="50">
        <v>42057</v>
      </c>
      <c r="BR33" s="51"/>
      <c r="BS33" s="71">
        <f t="shared" si="2"/>
        <v>0</v>
      </c>
    </row>
    <row r="34" spans="1:71" s="30" customFormat="1" ht="45" customHeight="1" x14ac:dyDescent="0.25">
      <c r="A34" s="31"/>
      <c r="B34" s="32"/>
      <c r="C34" s="33"/>
      <c r="D34" s="26"/>
      <c r="E34" s="32"/>
      <c r="F34" s="32"/>
      <c r="G34" s="32"/>
      <c r="H34" s="32"/>
      <c r="I34" s="32"/>
      <c r="J34" s="32"/>
      <c r="K34" s="34"/>
      <c r="L34" s="34"/>
      <c r="M34" s="34"/>
      <c r="N34" s="57" t="s">
        <v>16</v>
      </c>
      <c r="O34" s="44">
        <f>BB33</f>
        <v>7.0000000000000007E-2</v>
      </c>
      <c r="P34" s="34">
        <f>O34*930</f>
        <v>65.100000000000009</v>
      </c>
      <c r="Q34" s="34"/>
      <c r="R34" s="34">
        <f>P34*0.08</f>
        <v>5.2080000000000011</v>
      </c>
      <c r="S34" s="34">
        <f>P34*0.86</f>
        <v>55.986000000000004</v>
      </c>
      <c r="T34" s="34">
        <v>0</v>
      </c>
      <c r="U34" s="34">
        <f>P34*0.06</f>
        <v>3.9060000000000006</v>
      </c>
      <c r="V34" s="34">
        <f>SUM(R34:U34)</f>
        <v>65.100000000000009</v>
      </c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60">
        <f t="shared" si="1"/>
        <v>0</v>
      </c>
      <c r="BQ34" s="35"/>
      <c r="BR34" s="36"/>
      <c r="BS34" s="71">
        <f t="shared" si="2"/>
        <v>-65.100000000000009</v>
      </c>
    </row>
    <row r="35" spans="1:71" s="30" customFormat="1" ht="80.099999999999994" customHeight="1" x14ac:dyDescent="0.25">
      <c r="A35" s="31" t="s">
        <v>59</v>
      </c>
      <c r="B35" s="32" t="s">
        <v>104</v>
      </c>
      <c r="C35" s="33">
        <v>466.1</v>
      </c>
      <c r="D35" s="26">
        <v>14.5</v>
      </c>
      <c r="E35" s="32" t="s">
        <v>148</v>
      </c>
      <c r="F35" s="32" t="s">
        <v>36</v>
      </c>
      <c r="G35" s="32" t="s">
        <v>197</v>
      </c>
      <c r="H35" s="32" t="s">
        <v>240</v>
      </c>
      <c r="I35" s="32" t="s">
        <v>41</v>
      </c>
      <c r="J35" s="32"/>
      <c r="K35" s="34"/>
      <c r="L35" s="34"/>
      <c r="M35" s="34"/>
      <c r="N35" s="26"/>
      <c r="O35" s="4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60">
        <f t="shared" si="1"/>
        <v>0</v>
      </c>
      <c r="BQ35" s="35">
        <v>42056</v>
      </c>
      <c r="BR35" s="36" t="s">
        <v>293</v>
      </c>
      <c r="BS35" s="71">
        <f t="shared" si="2"/>
        <v>0</v>
      </c>
    </row>
    <row r="36" spans="1:71" s="30" customFormat="1" ht="80.099999999999994" customHeight="1" x14ac:dyDescent="0.25">
      <c r="A36" s="31" t="s">
        <v>60</v>
      </c>
      <c r="B36" s="32" t="s">
        <v>105</v>
      </c>
      <c r="C36" s="33">
        <v>466.1</v>
      </c>
      <c r="D36" s="26">
        <v>15</v>
      </c>
      <c r="E36" s="32" t="s">
        <v>149</v>
      </c>
      <c r="F36" s="32" t="s">
        <v>36</v>
      </c>
      <c r="G36" s="32" t="s">
        <v>198</v>
      </c>
      <c r="H36" s="32" t="s">
        <v>40</v>
      </c>
      <c r="I36" s="32" t="s">
        <v>269</v>
      </c>
      <c r="J36" s="32" t="s">
        <v>294</v>
      </c>
      <c r="K36" s="34"/>
      <c r="L36" s="34"/>
      <c r="M36" s="34"/>
      <c r="N36" s="26"/>
      <c r="O36" s="44"/>
      <c r="P36" s="34"/>
      <c r="Q36" s="44"/>
      <c r="R36" s="34"/>
      <c r="S36" s="34"/>
      <c r="T36" s="34"/>
      <c r="U36" s="34"/>
      <c r="V36" s="4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60">
        <f t="shared" si="1"/>
        <v>0</v>
      </c>
      <c r="BQ36" s="35">
        <v>42114</v>
      </c>
      <c r="BR36" s="36" t="s">
        <v>295</v>
      </c>
      <c r="BS36" s="71">
        <f t="shared" si="2"/>
        <v>0</v>
      </c>
    </row>
    <row r="37" spans="1:71" s="30" customFormat="1" ht="80.099999999999994" customHeight="1" x14ac:dyDescent="0.25">
      <c r="A37" s="31" t="s">
        <v>61</v>
      </c>
      <c r="B37" s="32" t="s">
        <v>106</v>
      </c>
      <c r="C37" s="33">
        <v>466.1</v>
      </c>
      <c r="D37" s="26">
        <v>15</v>
      </c>
      <c r="E37" s="32" t="s">
        <v>150</v>
      </c>
      <c r="F37" s="32" t="s">
        <v>36</v>
      </c>
      <c r="G37" s="32" t="s">
        <v>199</v>
      </c>
      <c r="H37" s="32" t="s">
        <v>241</v>
      </c>
      <c r="I37" s="32" t="s">
        <v>41</v>
      </c>
      <c r="J37" s="32"/>
      <c r="K37" s="34"/>
      <c r="L37" s="34"/>
      <c r="M37" s="34"/>
      <c r="N37" s="46"/>
      <c r="O37" s="44"/>
      <c r="P37" s="44"/>
      <c r="Q37" s="44"/>
      <c r="R37" s="44"/>
      <c r="S37" s="44"/>
      <c r="T37" s="44"/>
      <c r="U37" s="44"/>
      <c r="V37" s="4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60">
        <f t="shared" si="1"/>
        <v>0</v>
      </c>
      <c r="BQ37" s="35">
        <v>42055</v>
      </c>
      <c r="BR37" s="36" t="s">
        <v>296</v>
      </c>
      <c r="BS37" s="71">
        <f t="shared" si="2"/>
        <v>0</v>
      </c>
    </row>
    <row r="38" spans="1:71" s="52" customFormat="1" ht="80.099999999999994" customHeight="1" x14ac:dyDescent="0.25">
      <c r="A38" s="47" t="s">
        <v>62</v>
      </c>
      <c r="B38" s="48" t="s">
        <v>107</v>
      </c>
      <c r="C38" s="49">
        <v>466.1</v>
      </c>
      <c r="D38" s="43">
        <v>5</v>
      </c>
      <c r="E38" s="48" t="s">
        <v>151</v>
      </c>
      <c r="F38" s="48" t="s">
        <v>36</v>
      </c>
      <c r="G38" s="48" t="s">
        <v>200</v>
      </c>
      <c r="H38" s="48" t="s">
        <v>242</v>
      </c>
      <c r="I38" s="48" t="s">
        <v>270</v>
      </c>
      <c r="J38" s="48" t="s">
        <v>297</v>
      </c>
      <c r="K38" s="40"/>
      <c r="L38" s="40"/>
      <c r="M38" s="40"/>
      <c r="N38" s="48" t="s">
        <v>16</v>
      </c>
      <c r="O38" s="39"/>
      <c r="P38" s="40">
        <f>P39</f>
        <v>176.7</v>
      </c>
      <c r="Q38" s="40">
        <f t="shared" ref="Q38" si="40">Q39</f>
        <v>0</v>
      </c>
      <c r="R38" s="40">
        <f t="shared" ref="R38" si="41">R39</f>
        <v>14.135999999999999</v>
      </c>
      <c r="S38" s="40">
        <f t="shared" ref="S38" si="42">S39</f>
        <v>151.96199999999999</v>
      </c>
      <c r="T38" s="40">
        <f t="shared" ref="T38" si="43">T39</f>
        <v>0</v>
      </c>
      <c r="U38" s="40">
        <f t="shared" ref="U38" si="44">U39</f>
        <v>10.601999999999999</v>
      </c>
      <c r="V38" s="40">
        <f t="shared" ref="V38" si="45">V39</f>
        <v>176.7</v>
      </c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>
        <v>0.19</v>
      </c>
      <c r="BC38" s="40"/>
      <c r="BD38" s="40"/>
      <c r="BE38" s="40"/>
      <c r="BF38" s="40">
        <f>V39</f>
        <v>176.7</v>
      </c>
      <c r="BG38" s="40"/>
      <c r="BH38" s="40"/>
      <c r="BI38" s="40"/>
      <c r="BJ38" s="40"/>
      <c r="BK38" s="40"/>
      <c r="BL38" s="40"/>
      <c r="BM38" s="40"/>
      <c r="BN38" s="40"/>
      <c r="BO38" s="40"/>
      <c r="BP38" s="60">
        <f t="shared" si="1"/>
        <v>176.7</v>
      </c>
      <c r="BQ38" s="50">
        <v>42111</v>
      </c>
      <c r="BR38" s="51" t="s">
        <v>298</v>
      </c>
      <c r="BS38" s="71">
        <f t="shared" si="2"/>
        <v>0</v>
      </c>
    </row>
    <row r="39" spans="1:71" s="30" customFormat="1" ht="30.75" customHeight="1" x14ac:dyDescent="0.25">
      <c r="A39" s="31"/>
      <c r="B39" s="32"/>
      <c r="C39" s="33"/>
      <c r="D39" s="26"/>
      <c r="E39" s="32"/>
      <c r="F39" s="32"/>
      <c r="G39" s="32"/>
      <c r="H39" s="32"/>
      <c r="I39" s="32"/>
      <c r="J39" s="32"/>
      <c r="K39" s="34"/>
      <c r="L39" s="34"/>
      <c r="M39" s="34"/>
      <c r="N39" s="57" t="s">
        <v>16</v>
      </c>
      <c r="O39" s="44">
        <f>BB38</f>
        <v>0.19</v>
      </c>
      <c r="P39" s="34">
        <f>O39*930</f>
        <v>176.7</v>
      </c>
      <c r="Q39" s="34"/>
      <c r="R39" s="34">
        <f>P39*0.08</f>
        <v>14.135999999999999</v>
      </c>
      <c r="S39" s="34">
        <f>P39*0.86</f>
        <v>151.96199999999999</v>
      </c>
      <c r="T39" s="34">
        <v>0</v>
      </c>
      <c r="U39" s="34">
        <f>P39*0.06</f>
        <v>10.601999999999999</v>
      </c>
      <c r="V39" s="34">
        <f>SUM(R39:U39)</f>
        <v>176.7</v>
      </c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60">
        <f t="shared" si="1"/>
        <v>0</v>
      </c>
      <c r="BQ39" s="35"/>
      <c r="BR39" s="36"/>
      <c r="BS39" s="71">
        <f t="shared" si="2"/>
        <v>-176.7</v>
      </c>
    </row>
    <row r="40" spans="1:71" s="52" customFormat="1" ht="80.099999999999994" customHeight="1" x14ac:dyDescent="0.25">
      <c r="A40" s="47" t="s">
        <v>63</v>
      </c>
      <c r="B40" s="48" t="s">
        <v>108</v>
      </c>
      <c r="C40" s="49">
        <v>466.1</v>
      </c>
      <c r="D40" s="43">
        <v>5</v>
      </c>
      <c r="E40" s="48" t="s">
        <v>152</v>
      </c>
      <c r="F40" s="48" t="s">
        <v>36</v>
      </c>
      <c r="G40" s="48" t="s">
        <v>201</v>
      </c>
      <c r="H40" s="48" t="s">
        <v>243</v>
      </c>
      <c r="I40" s="48" t="s">
        <v>271</v>
      </c>
      <c r="J40" s="48" t="s">
        <v>299</v>
      </c>
      <c r="K40" s="40"/>
      <c r="L40" s="40"/>
      <c r="M40" s="40"/>
      <c r="N40" s="38" t="s">
        <v>346</v>
      </c>
      <c r="O40" s="39"/>
      <c r="P40" s="39">
        <f>P41+P42</f>
        <v>184.29500000000002</v>
      </c>
      <c r="Q40" s="39">
        <f t="shared" ref="Q40:V40" si="46">Q41+Q42</f>
        <v>0</v>
      </c>
      <c r="R40" s="39">
        <f t="shared" si="46"/>
        <v>10.353999999999999</v>
      </c>
      <c r="S40" s="39">
        <f t="shared" si="46"/>
        <v>84.067999999999998</v>
      </c>
      <c r="T40" s="39">
        <f t="shared" si="46"/>
        <v>85.004999999999995</v>
      </c>
      <c r="U40" s="39">
        <f t="shared" si="46"/>
        <v>4.8680000000000003</v>
      </c>
      <c r="V40" s="39">
        <f t="shared" si="46"/>
        <v>184.29500000000002</v>
      </c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 t="s">
        <v>300</v>
      </c>
      <c r="AZ40" s="40"/>
      <c r="BA40" s="40">
        <f>V41</f>
        <v>128.495</v>
      </c>
      <c r="BB40" s="40">
        <v>0.06</v>
      </c>
      <c r="BC40" s="40"/>
      <c r="BD40" s="40"/>
      <c r="BE40" s="40"/>
      <c r="BF40" s="40">
        <f>V42</f>
        <v>55.8</v>
      </c>
      <c r="BG40" s="40"/>
      <c r="BH40" s="40"/>
      <c r="BI40" s="40"/>
      <c r="BJ40" s="40"/>
      <c r="BK40" s="40"/>
      <c r="BL40" s="40"/>
      <c r="BM40" s="40"/>
      <c r="BN40" s="40"/>
      <c r="BO40" s="40"/>
      <c r="BP40" s="60">
        <f t="shared" si="1"/>
        <v>184.29500000000002</v>
      </c>
      <c r="BQ40" s="50">
        <v>42118</v>
      </c>
      <c r="BR40" s="51" t="s">
        <v>301</v>
      </c>
      <c r="BS40" s="71">
        <f t="shared" si="2"/>
        <v>0</v>
      </c>
    </row>
    <row r="41" spans="1:71" s="30" customFormat="1" ht="30.75" customHeight="1" x14ac:dyDescent="0.25">
      <c r="A41" s="31"/>
      <c r="B41" s="32"/>
      <c r="C41" s="33"/>
      <c r="D41" s="26"/>
      <c r="E41" s="32"/>
      <c r="F41" s="32"/>
      <c r="G41" s="32"/>
      <c r="H41" s="32"/>
      <c r="I41" s="32"/>
      <c r="J41" s="32"/>
      <c r="K41" s="34"/>
      <c r="L41" s="34"/>
      <c r="M41" s="34"/>
      <c r="N41" s="46" t="s">
        <v>15</v>
      </c>
      <c r="O41" s="44" t="str">
        <f>AY40</f>
        <v xml:space="preserve">Замена трансформатора 25 кВА на трансформатор 63 кВА (с заменой автоматических выключателей,предохранителей,ТТ) </v>
      </c>
      <c r="P41" s="42">
        <f>V41</f>
        <v>128.495</v>
      </c>
      <c r="Q41" s="42"/>
      <c r="R41" s="42">
        <f>4.44+1.45</f>
        <v>5.8900000000000006</v>
      </c>
      <c r="S41" s="42">
        <f>32+4.08</f>
        <v>36.08</v>
      </c>
      <c r="T41" s="42">
        <f>71.005+14</f>
        <v>85.004999999999995</v>
      </c>
      <c r="U41" s="42">
        <f>1.08+0.44</f>
        <v>1.52</v>
      </c>
      <c r="V41" s="41">
        <f>SUM(R41:U41)</f>
        <v>128.495</v>
      </c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60">
        <f t="shared" si="1"/>
        <v>0</v>
      </c>
      <c r="BQ41" s="35"/>
      <c r="BR41" s="36"/>
      <c r="BS41" s="71">
        <f t="shared" si="2"/>
        <v>-128.495</v>
      </c>
    </row>
    <row r="42" spans="1:71" s="30" customFormat="1" ht="32.25" customHeight="1" x14ac:dyDescent="0.25">
      <c r="A42" s="31"/>
      <c r="B42" s="32"/>
      <c r="C42" s="33"/>
      <c r="D42" s="26"/>
      <c r="E42" s="32"/>
      <c r="F42" s="32"/>
      <c r="G42" s="32"/>
      <c r="H42" s="32"/>
      <c r="I42" s="32"/>
      <c r="J42" s="32"/>
      <c r="K42" s="34"/>
      <c r="L42" s="34"/>
      <c r="M42" s="34"/>
      <c r="N42" s="46" t="s">
        <v>16</v>
      </c>
      <c r="O42" s="44">
        <f>BB40</f>
        <v>0.06</v>
      </c>
      <c r="P42" s="34">
        <f>O42*930</f>
        <v>55.8</v>
      </c>
      <c r="Q42" s="34"/>
      <c r="R42" s="34">
        <f>P42*0.08</f>
        <v>4.4639999999999995</v>
      </c>
      <c r="S42" s="34">
        <f>P42*0.86</f>
        <v>47.988</v>
      </c>
      <c r="T42" s="34">
        <v>0</v>
      </c>
      <c r="U42" s="34">
        <f>P42*0.06</f>
        <v>3.3479999999999999</v>
      </c>
      <c r="V42" s="34">
        <f>SUM(R42:U42)</f>
        <v>55.8</v>
      </c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60">
        <f t="shared" si="1"/>
        <v>0</v>
      </c>
      <c r="BQ42" s="35"/>
      <c r="BR42" s="36"/>
      <c r="BS42" s="71">
        <f t="shared" si="2"/>
        <v>-55.8</v>
      </c>
    </row>
    <row r="43" spans="1:71" s="52" customFormat="1" ht="80.099999999999994" customHeight="1" x14ac:dyDescent="0.25">
      <c r="A43" s="47" t="s">
        <v>64</v>
      </c>
      <c r="B43" s="48" t="s">
        <v>109</v>
      </c>
      <c r="C43" s="49">
        <v>466.1</v>
      </c>
      <c r="D43" s="43">
        <v>15</v>
      </c>
      <c r="E43" s="48" t="s">
        <v>153</v>
      </c>
      <c r="F43" s="48" t="s">
        <v>36</v>
      </c>
      <c r="G43" s="48" t="s">
        <v>202</v>
      </c>
      <c r="H43" s="48" t="s">
        <v>244</v>
      </c>
      <c r="I43" s="48" t="s">
        <v>41</v>
      </c>
      <c r="J43" s="48" t="s">
        <v>302</v>
      </c>
      <c r="K43" s="40"/>
      <c r="L43" s="40"/>
      <c r="M43" s="40"/>
      <c r="N43" s="48" t="s">
        <v>16</v>
      </c>
      <c r="O43" s="39"/>
      <c r="P43" s="40">
        <f>P44</f>
        <v>46.5</v>
      </c>
      <c r="Q43" s="40">
        <f t="shared" ref="Q43" si="47">Q44</f>
        <v>0</v>
      </c>
      <c r="R43" s="40">
        <f t="shared" ref="R43" si="48">R44</f>
        <v>3.72</v>
      </c>
      <c r="S43" s="40">
        <f t="shared" ref="S43" si="49">S44</f>
        <v>39.99</v>
      </c>
      <c r="T43" s="40">
        <f t="shared" ref="T43" si="50">T44</f>
        <v>0</v>
      </c>
      <c r="U43" s="40">
        <f t="shared" ref="U43" si="51">U44</f>
        <v>2.79</v>
      </c>
      <c r="V43" s="40">
        <f t="shared" ref="V43" si="52">V44</f>
        <v>46.5</v>
      </c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>
        <v>0.05</v>
      </c>
      <c r="BC43" s="40"/>
      <c r="BD43" s="40"/>
      <c r="BE43" s="40"/>
      <c r="BF43" s="40">
        <f>V44</f>
        <v>46.5</v>
      </c>
      <c r="BG43" s="40"/>
      <c r="BH43" s="40"/>
      <c r="BI43" s="40"/>
      <c r="BJ43" s="40"/>
      <c r="BK43" s="40"/>
      <c r="BL43" s="40"/>
      <c r="BM43" s="40"/>
      <c r="BN43" s="40"/>
      <c r="BO43" s="40"/>
      <c r="BP43" s="60">
        <f t="shared" si="1"/>
        <v>46.5</v>
      </c>
      <c r="BQ43" s="50">
        <v>42052</v>
      </c>
      <c r="BR43" s="51"/>
      <c r="BS43" s="71">
        <f t="shared" si="2"/>
        <v>0</v>
      </c>
    </row>
    <row r="44" spans="1:71" s="30" customFormat="1" ht="38.25" customHeight="1" x14ac:dyDescent="0.25">
      <c r="A44" s="31"/>
      <c r="B44" s="32"/>
      <c r="C44" s="33"/>
      <c r="D44" s="26"/>
      <c r="E44" s="32"/>
      <c r="F44" s="32"/>
      <c r="G44" s="32"/>
      <c r="H44" s="32"/>
      <c r="I44" s="32"/>
      <c r="J44" s="32"/>
      <c r="K44" s="34"/>
      <c r="L44" s="34"/>
      <c r="M44" s="34"/>
      <c r="N44" s="57" t="s">
        <v>16</v>
      </c>
      <c r="O44" s="44">
        <f>BB43</f>
        <v>0.05</v>
      </c>
      <c r="P44" s="34">
        <f>O44*930</f>
        <v>46.5</v>
      </c>
      <c r="Q44" s="34"/>
      <c r="R44" s="34">
        <f>P44*0.08</f>
        <v>3.72</v>
      </c>
      <c r="S44" s="34">
        <f>P44*0.86</f>
        <v>39.99</v>
      </c>
      <c r="T44" s="34">
        <v>0</v>
      </c>
      <c r="U44" s="34">
        <f>P44*0.06</f>
        <v>2.79</v>
      </c>
      <c r="V44" s="34">
        <f>SUM(R44:U44)</f>
        <v>46.5</v>
      </c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60">
        <f t="shared" si="1"/>
        <v>0</v>
      </c>
      <c r="BQ44" s="35"/>
      <c r="BR44" s="36"/>
      <c r="BS44" s="71">
        <f t="shared" si="2"/>
        <v>-46.5</v>
      </c>
    </row>
    <row r="45" spans="1:71" s="52" customFormat="1" ht="80.099999999999994" customHeight="1" x14ac:dyDescent="0.25">
      <c r="A45" s="47" t="s">
        <v>65</v>
      </c>
      <c r="B45" s="48" t="s">
        <v>110</v>
      </c>
      <c r="C45" s="49">
        <v>466.1</v>
      </c>
      <c r="D45" s="43">
        <v>15</v>
      </c>
      <c r="E45" s="48" t="s">
        <v>154</v>
      </c>
      <c r="F45" s="48" t="s">
        <v>36</v>
      </c>
      <c r="G45" s="48" t="s">
        <v>203</v>
      </c>
      <c r="H45" s="48" t="s">
        <v>245</v>
      </c>
      <c r="I45" s="48" t="s">
        <v>41</v>
      </c>
      <c r="J45" s="48" t="s">
        <v>303</v>
      </c>
      <c r="K45" s="40"/>
      <c r="L45" s="40"/>
      <c r="M45" s="40"/>
      <c r="N45" s="48" t="s">
        <v>16</v>
      </c>
      <c r="O45" s="39"/>
      <c r="P45" s="40">
        <f>P46</f>
        <v>46.5</v>
      </c>
      <c r="Q45" s="40">
        <f t="shared" ref="Q45" si="53">Q46</f>
        <v>0</v>
      </c>
      <c r="R45" s="40">
        <f t="shared" ref="R45" si="54">R46</f>
        <v>3.72</v>
      </c>
      <c r="S45" s="40">
        <f t="shared" ref="S45" si="55">S46</f>
        <v>39.99</v>
      </c>
      <c r="T45" s="40">
        <f t="shared" ref="T45" si="56">T46</f>
        <v>0</v>
      </c>
      <c r="U45" s="40">
        <f t="shared" ref="U45" si="57">U46</f>
        <v>2.79</v>
      </c>
      <c r="V45" s="40">
        <f t="shared" ref="V45" si="58">V46</f>
        <v>46.5</v>
      </c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>
        <v>0.05</v>
      </c>
      <c r="BC45" s="40"/>
      <c r="BD45" s="40"/>
      <c r="BE45" s="40"/>
      <c r="BF45" s="40">
        <f>V46</f>
        <v>46.5</v>
      </c>
      <c r="BG45" s="40"/>
      <c r="BH45" s="40"/>
      <c r="BI45" s="40"/>
      <c r="BJ45" s="40"/>
      <c r="BK45" s="40"/>
      <c r="BL45" s="40"/>
      <c r="BM45" s="40"/>
      <c r="BN45" s="40"/>
      <c r="BO45" s="40"/>
      <c r="BP45" s="60">
        <f t="shared" si="1"/>
        <v>46.5</v>
      </c>
      <c r="BQ45" s="50">
        <v>42051</v>
      </c>
      <c r="BR45" s="51"/>
      <c r="BS45" s="71">
        <f t="shared" si="2"/>
        <v>0</v>
      </c>
    </row>
    <row r="46" spans="1:71" s="30" customFormat="1" ht="36" customHeight="1" x14ac:dyDescent="0.25">
      <c r="A46" s="31"/>
      <c r="B46" s="32"/>
      <c r="C46" s="33"/>
      <c r="D46" s="26"/>
      <c r="E46" s="32"/>
      <c r="F46" s="32"/>
      <c r="G46" s="32"/>
      <c r="H46" s="32"/>
      <c r="I46" s="32"/>
      <c r="J46" s="32"/>
      <c r="K46" s="34"/>
      <c r="L46" s="34"/>
      <c r="M46" s="34"/>
      <c r="N46" s="57" t="s">
        <v>16</v>
      </c>
      <c r="O46" s="44">
        <f>BB45</f>
        <v>0.05</v>
      </c>
      <c r="P46" s="34">
        <f>O46*930</f>
        <v>46.5</v>
      </c>
      <c r="Q46" s="34"/>
      <c r="R46" s="34">
        <f>P46*0.08</f>
        <v>3.72</v>
      </c>
      <c r="S46" s="34">
        <f>P46*0.86</f>
        <v>39.99</v>
      </c>
      <c r="T46" s="34">
        <v>0</v>
      </c>
      <c r="U46" s="34">
        <f>P46*0.06</f>
        <v>2.79</v>
      </c>
      <c r="V46" s="34">
        <f>SUM(R46:U46)</f>
        <v>46.5</v>
      </c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60">
        <f t="shared" si="1"/>
        <v>0</v>
      </c>
      <c r="BQ46" s="35"/>
      <c r="BR46" s="36"/>
      <c r="BS46" s="71">
        <f t="shared" si="2"/>
        <v>-46.5</v>
      </c>
    </row>
    <row r="47" spans="1:71" s="52" customFormat="1" ht="80.099999999999994" customHeight="1" x14ac:dyDescent="0.25">
      <c r="A47" s="47" t="s">
        <v>66</v>
      </c>
      <c r="B47" s="48" t="s">
        <v>111</v>
      </c>
      <c r="C47" s="49">
        <v>466.1</v>
      </c>
      <c r="D47" s="43">
        <v>14.5</v>
      </c>
      <c r="E47" s="48" t="s">
        <v>155</v>
      </c>
      <c r="F47" s="48" t="s">
        <v>37</v>
      </c>
      <c r="G47" s="48" t="s">
        <v>204</v>
      </c>
      <c r="H47" s="48" t="s">
        <v>40</v>
      </c>
      <c r="I47" s="48" t="s">
        <v>272</v>
      </c>
      <c r="J47" s="48" t="s">
        <v>304</v>
      </c>
      <c r="K47" s="40"/>
      <c r="L47" s="40"/>
      <c r="M47" s="40"/>
      <c r="N47" s="38" t="s">
        <v>349</v>
      </c>
      <c r="O47" s="39"/>
      <c r="P47" s="39">
        <f>P48+P49</f>
        <v>199.60319999999999</v>
      </c>
      <c r="Q47" s="39">
        <f t="shared" ref="Q47:V47" si="59">Q48+Q49</f>
        <v>0</v>
      </c>
      <c r="R47" s="39">
        <f t="shared" si="59"/>
        <v>15.968256</v>
      </c>
      <c r="S47" s="39">
        <f t="shared" si="59"/>
        <v>179.64287999999999</v>
      </c>
      <c r="T47" s="39">
        <f t="shared" si="59"/>
        <v>0</v>
      </c>
      <c r="U47" s="39">
        <f t="shared" si="59"/>
        <v>3.9920640000000001</v>
      </c>
      <c r="V47" s="39">
        <f t="shared" si="59"/>
        <v>199.60319999999999</v>
      </c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>
        <v>0.32</v>
      </c>
      <c r="BK47" s="40"/>
      <c r="BL47" s="40">
        <f>V48</f>
        <v>86.783999999999992</v>
      </c>
      <c r="BM47" s="40">
        <v>0.32</v>
      </c>
      <c r="BN47" s="40"/>
      <c r="BO47" s="40">
        <f>V49</f>
        <v>112.8192</v>
      </c>
      <c r="BP47" s="60">
        <f t="shared" si="1"/>
        <v>199.60319999999999</v>
      </c>
      <c r="BQ47" s="50">
        <v>42118</v>
      </c>
      <c r="BR47" s="51"/>
      <c r="BS47" s="71">
        <f t="shared" si="2"/>
        <v>0</v>
      </c>
    </row>
    <row r="48" spans="1:71" s="30" customFormat="1" ht="39" customHeight="1" x14ac:dyDescent="0.25">
      <c r="A48" s="31"/>
      <c r="B48" s="32"/>
      <c r="C48" s="33"/>
      <c r="D48" s="26"/>
      <c r="E48" s="32"/>
      <c r="F48" s="32"/>
      <c r="G48" s="32"/>
      <c r="H48" s="32"/>
      <c r="I48" s="32"/>
      <c r="J48" s="32"/>
      <c r="K48" s="34"/>
      <c r="L48" s="34"/>
      <c r="M48" s="34"/>
      <c r="N48" s="46" t="s">
        <v>31</v>
      </c>
      <c r="O48" s="44">
        <f>BJ47</f>
        <v>0.32</v>
      </c>
      <c r="P48" s="44">
        <f>O48*135.6*2</f>
        <v>86.783999999999992</v>
      </c>
      <c r="Q48" s="44"/>
      <c r="R48" s="44">
        <f>P48*0.08</f>
        <v>6.9427199999999996</v>
      </c>
      <c r="S48" s="44">
        <f>P48*0.9</f>
        <v>78.105599999999995</v>
      </c>
      <c r="T48" s="44">
        <v>0</v>
      </c>
      <c r="U48" s="44">
        <f>P48*0.02</f>
        <v>1.7356799999999999</v>
      </c>
      <c r="V48" s="44">
        <f>SUM(R48:U48)</f>
        <v>86.783999999999992</v>
      </c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60">
        <f t="shared" si="1"/>
        <v>0</v>
      </c>
      <c r="BQ48" s="35"/>
      <c r="BR48" s="36"/>
      <c r="BS48" s="71">
        <f t="shared" si="2"/>
        <v>-86.783999999999992</v>
      </c>
    </row>
    <row r="49" spans="1:71" s="30" customFormat="1" ht="41.25" customHeight="1" x14ac:dyDescent="0.25">
      <c r="A49" s="31"/>
      <c r="B49" s="32"/>
      <c r="C49" s="33"/>
      <c r="D49" s="26"/>
      <c r="E49" s="32"/>
      <c r="F49" s="32"/>
      <c r="G49" s="32"/>
      <c r="H49" s="32"/>
      <c r="I49" s="32"/>
      <c r="J49" s="32"/>
      <c r="K49" s="34"/>
      <c r="L49" s="34"/>
      <c r="M49" s="34"/>
      <c r="N49" s="46" t="s">
        <v>305</v>
      </c>
      <c r="O49" s="44">
        <f>BM47</f>
        <v>0.32</v>
      </c>
      <c r="P49" s="44">
        <f>O49*135.6*2*1.3</f>
        <v>112.8192</v>
      </c>
      <c r="Q49" s="44"/>
      <c r="R49" s="44">
        <f>P49*0.08</f>
        <v>9.0255360000000007</v>
      </c>
      <c r="S49" s="44">
        <f>P49*0.9</f>
        <v>101.53728</v>
      </c>
      <c r="T49" s="44">
        <v>0</v>
      </c>
      <c r="U49" s="44">
        <f>P49*0.02</f>
        <v>2.2563840000000002</v>
      </c>
      <c r="V49" s="44">
        <f>SUM(R49:U49)</f>
        <v>112.8192</v>
      </c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60">
        <f t="shared" si="1"/>
        <v>0</v>
      </c>
      <c r="BQ49" s="35"/>
      <c r="BR49" s="36"/>
      <c r="BS49" s="71">
        <f t="shared" si="2"/>
        <v>-112.8192</v>
      </c>
    </row>
    <row r="50" spans="1:71" s="30" customFormat="1" ht="80.099999999999994" customHeight="1" x14ac:dyDescent="0.25">
      <c r="A50" s="31" t="s">
        <v>67</v>
      </c>
      <c r="B50" s="32" t="s">
        <v>112</v>
      </c>
      <c r="C50" s="33">
        <v>466.1</v>
      </c>
      <c r="D50" s="26">
        <v>14.5</v>
      </c>
      <c r="E50" s="32" t="s">
        <v>156</v>
      </c>
      <c r="F50" s="32" t="s">
        <v>36</v>
      </c>
      <c r="G50" s="32" t="s">
        <v>205</v>
      </c>
      <c r="H50" s="32" t="s">
        <v>246</v>
      </c>
      <c r="I50" s="32" t="s">
        <v>41</v>
      </c>
      <c r="J50" s="32" t="s">
        <v>306</v>
      </c>
      <c r="K50" s="34"/>
      <c r="L50" s="34"/>
      <c r="M50" s="34"/>
      <c r="N50" s="46"/>
      <c r="O50" s="44"/>
      <c r="P50" s="44"/>
      <c r="Q50" s="44"/>
      <c r="R50" s="44"/>
      <c r="S50" s="44"/>
      <c r="T50" s="44"/>
      <c r="U50" s="44"/>
      <c r="V50" s="4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60">
        <f t="shared" si="1"/>
        <v>0</v>
      </c>
      <c r="BQ50" s="35">
        <v>42059</v>
      </c>
      <c r="BR50" s="36" t="s">
        <v>307</v>
      </c>
      <c r="BS50" s="71">
        <f t="shared" si="2"/>
        <v>0</v>
      </c>
    </row>
    <row r="51" spans="1:71" s="30" customFormat="1" ht="80.099999999999994" customHeight="1" x14ac:dyDescent="0.25">
      <c r="A51" s="31" t="s">
        <v>68</v>
      </c>
      <c r="B51" s="32" t="s">
        <v>113</v>
      </c>
      <c r="C51" s="33">
        <v>466.1</v>
      </c>
      <c r="D51" s="26">
        <v>15</v>
      </c>
      <c r="E51" s="32" t="s">
        <v>157</v>
      </c>
      <c r="F51" s="32" t="s">
        <v>36</v>
      </c>
      <c r="G51" s="32" t="s">
        <v>206</v>
      </c>
      <c r="H51" s="32" t="s">
        <v>40</v>
      </c>
      <c r="I51" s="32" t="s">
        <v>273</v>
      </c>
      <c r="J51" s="32" t="s">
        <v>308</v>
      </c>
      <c r="K51" s="34"/>
      <c r="L51" s="34"/>
      <c r="M51" s="34"/>
      <c r="N51" s="46"/>
      <c r="O51" s="44"/>
      <c r="P51" s="44"/>
      <c r="Q51" s="44"/>
      <c r="R51" s="44"/>
      <c r="S51" s="44"/>
      <c r="T51" s="44"/>
      <c r="U51" s="44"/>
      <c r="V51" s="4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60">
        <f t="shared" si="1"/>
        <v>0</v>
      </c>
      <c r="BQ51" s="35">
        <v>42114</v>
      </c>
      <c r="BR51" s="36" t="s">
        <v>309</v>
      </c>
      <c r="BS51" s="71">
        <f t="shared" si="2"/>
        <v>0</v>
      </c>
    </row>
    <row r="52" spans="1:71" s="30" customFormat="1" ht="80.099999999999994" customHeight="1" x14ac:dyDescent="0.25">
      <c r="A52" s="31" t="s">
        <v>69</v>
      </c>
      <c r="B52" s="32" t="s">
        <v>114</v>
      </c>
      <c r="C52" s="33">
        <v>466.1</v>
      </c>
      <c r="D52" s="26">
        <v>15</v>
      </c>
      <c r="E52" s="32" t="s">
        <v>158</v>
      </c>
      <c r="F52" s="32" t="s">
        <v>36</v>
      </c>
      <c r="G52" s="32" t="s">
        <v>207</v>
      </c>
      <c r="H52" s="32" t="s">
        <v>247</v>
      </c>
      <c r="I52" s="32" t="s">
        <v>41</v>
      </c>
      <c r="J52" s="32" t="s">
        <v>310</v>
      </c>
      <c r="K52" s="34"/>
      <c r="L52" s="34"/>
      <c r="M52" s="34"/>
      <c r="N52" s="46"/>
      <c r="O52" s="44"/>
      <c r="P52" s="44"/>
      <c r="Q52" s="44"/>
      <c r="R52" s="44"/>
      <c r="S52" s="44"/>
      <c r="T52" s="44"/>
      <c r="U52" s="44"/>
      <c r="V52" s="4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60">
        <f t="shared" si="1"/>
        <v>0</v>
      </c>
      <c r="BQ52" s="35">
        <v>42052</v>
      </c>
      <c r="BR52" s="36" t="s">
        <v>311</v>
      </c>
      <c r="BS52" s="71">
        <f t="shared" si="2"/>
        <v>0</v>
      </c>
    </row>
    <row r="53" spans="1:71" s="52" customFormat="1" ht="80.099999999999994" customHeight="1" x14ac:dyDescent="0.25">
      <c r="A53" s="47" t="s">
        <v>70</v>
      </c>
      <c r="B53" s="48" t="s">
        <v>115</v>
      </c>
      <c r="C53" s="49">
        <v>466.1</v>
      </c>
      <c r="D53" s="43">
        <v>7</v>
      </c>
      <c r="E53" s="48" t="s">
        <v>159</v>
      </c>
      <c r="F53" s="48" t="s">
        <v>36</v>
      </c>
      <c r="G53" s="48" t="s">
        <v>208</v>
      </c>
      <c r="H53" s="48" t="s">
        <v>248</v>
      </c>
      <c r="I53" s="48" t="s">
        <v>41</v>
      </c>
      <c r="J53" s="48" t="s">
        <v>312</v>
      </c>
      <c r="K53" s="40"/>
      <c r="L53" s="40"/>
      <c r="M53" s="40"/>
      <c r="N53" s="48" t="s">
        <v>16</v>
      </c>
      <c r="O53" s="39"/>
      <c r="P53" s="40">
        <f>P54</f>
        <v>232.5</v>
      </c>
      <c r="Q53" s="40">
        <f t="shared" ref="Q53" si="60">Q54</f>
        <v>0</v>
      </c>
      <c r="R53" s="40">
        <f t="shared" ref="R53" si="61">R54</f>
        <v>18.600000000000001</v>
      </c>
      <c r="S53" s="40">
        <f t="shared" ref="S53" si="62">S54</f>
        <v>199.95</v>
      </c>
      <c r="T53" s="40">
        <f t="shared" ref="T53" si="63">T54</f>
        <v>0</v>
      </c>
      <c r="U53" s="40">
        <f t="shared" ref="U53" si="64">U54</f>
        <v>13.95</v>
      </c>
      <c r="V53" s="40">
        <f t="shared" ref="V53" si="65">V54</f>
        <v>232.49999999999997</v>
      </c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>
        <v>0.25</v>
      </c>
      <c r="BC53" s="40"/>
      <c r="BD53" s="40"/>
      <c r="BE53" s="40"/>
      <c r="BF53" s="40">
        <f>V54</f>
        <v>232.49999999999997</v>
      </c>
      <c r="BG53" s="40"/>
      <c r="BH53" s="40"/>
      <c r="BI53" s="40"/>
      <c r="BJ53" s="40"/>
      <c r="BK53" s="40"/>
      <c r="BL53" s="40"/>
      <c r="BM53" s="40"/>
      <c r="BN53" s="40"/>
      <c r="BO53" s="40"/>
      <c r="BP53" s="60">
        <f t="shared" si="1"/>
        <v>232.49999999999997</v>
      </c>
      <c r="BQ53" s="50">
        <v>42052</v>
      </c>
      <c r="BR53" s="51"/>
      <c r="BS53" s="71">
        <f t="shared" si="2"/>
        <v>0</v>
      </c>
    </row>
    <row r="54" spans="1:71" s="30" customFormat="1" ht="34.5" customHeight="1" x14ac:dyDescent="0.25">
      <c r="A54" s="31"/>
      <c r="B54" s="32"/>
      <c r="C54" s="33"/>
      <c r="D54" s="26"/>
      <c r="E54" s="32"/>
      <c r="F54" s="32"/>
      <c r="G54" s="32"/>
      <c r="H54" s="32"/>
      <c r="I54" s="32"/>
      <c r="J54" s="32"/>
      <c r="K54" s="34"/>
      <c r="L54" s="34"/>
      <c r="M54" s="34"/>
      <c r="N54" s="57" t="s">
        <v>16</v>
      </c>
      <c r="O54" s="44">
        <f>BB53</f>
        <v>0.25</v>
      </c>
      <c r="P54" s="34">
        <f>O54*930</f>
        <v>232.5</v>
      </c>
      <c r="Q54" s="34"/>
      <c r="R54" s="34">
        <f>P54*0.08</f>
        <v>18.600000000000001</v>
      </c>
      <c r="S54" s="34">
        <f>P54*0.86</f>
        <v>199.95</v>
      </c>
      <c r="T54" s="34">
        <v>0</v>
      </c>
      <c r="U54" s="34">
        <f>P54*0.06</f>
        <v>13.95</v>
      </c>
      <c r="V54" s="34">
        <f>SUM(R54:U54)</f>
        <v>232.49999999999997</v>
      </c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60">
        <f t="shared" si="1"/>
        <v>0</v>
      </c>
      <c r="BQ54" s="35"/>
      <c r="BR54" s="36"/>
      <c r="BS54" s="71">
        <f t="shared" si="2"/>
        <v>-232.49999999999997</v>
      </c>
    </row>
    <row r="55" spans="1:71" s="30" customFormat="1" ht="80.099999999999994" customHeight="1" x14ac:dyDescent="0.25">
      <c r="A55" s="31" t="s">
        <v>71</v>
      </c>
      <c r="B55" s="32" t="s">
        <v>116</v>
      </c>
      <c r="C55" s="33">
        <v>466.1</v>
      </c>
      <c r="D55" s="26">
        <v>15</v>
      </c>
      <c r="E55" s="32" t="s">
        <v>160</v>
      </c>
      <c r="F55" s="32" t="s">
        <v>36</v>
      </c>
      <c r="G55" s="32" t="s">
        <v>209</v>
      </c>
      <c r="H55" s="32" t="s">
        <v>249</v>
      </c>
      <c r="I55" s="32" t="s">
        <v>41</v>
      </c>
      <c r="J55" s="32" t="s">
        <v>313</v>
      </c>
      <c r="K55" s="34"/>
      <c r="L55" s="34"/>
      <c r="M55" s="34"/>
      <c r="N55" s="46"/>
      <c r="O55" s="44"/>
      <c r="P55" s="44"/>
      <c r="Q55" s="44"/>
      <c r="R55" s="44"/>
      <c r="S55" s="44"/>
      <c r="T55" s="44"/>
      <c r="U55" s="44"/>
      <c r="V55" s="4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60">
        <f t="shared" si="1"/>
        <v>0</v>
      </c>
      <c r="BQ55" s="35">
        <v>42052</v>
      </c>
      <c r="BR55" s="36" t="s">
        <v>315</v>
      </c>
      <c r="BS55" s="71">
        <f t="shared" si="2"/>
        <v>0</v>
      </c>
    </row>
    <row r="56" spans="1:71" s="52" customFormat="1" ht="80.099999999999994" customHeight="1" x14ac:dyDescent="0.25">
      <c r="A56" s="47" t="s">
        <v>72</v>
      </c>
      <c r="B56" s="48" t="s">
        <v>117</v>
      </c>
      <c r="C56" s="49">
        <v>466.1</v>
      </c>
      <c r="D56" s="43">
        <v>15</v>
      </c>
      <c r="E56" s="48" t="s">
        <v>161</v>
      </c>
      <c r="F56" s="48" t="s">
        <v>36</v>
      </c>
      <c r="G56" s="48" t="s">
        <v>210</v>
      </c>
      <c r="H56" s="48" t="s">
        <v>250</v>
      </c>
      <c r="I56" s="48" t="s">
        <v>41</v>
      </c>
      <c r="J56" s="48" t="s">
        <v>314</v>
      </c>
      <c r="K56" s="40"/>
      <c r="L56" s="40"/>
      <c r="M56" s="40"/>
      <c r="N56" s="48" t="s">
        <v>16</v>
      </c>
      <c r="O56" s="39"/>
      <c r="P56" s="40">
        <f>P57</f>
        <v>65.100000000000009</v>
      </c>
      <c r="Q56" s="40">
        <f t="shared" ref="Q56" si="66">Q57</f>
        <v>0</v>
      </c>
      <c r="R56" s="40">
        <f t="shared" ref="R56" si="67">R57</f>
        <v>5.2080000000000011</v>
      </c>
      <c r="S56" s="40">
        <f t="shared" ref="S56" si="68">S57</f>
        <v>55.986000000000004</v>
      </c>
      <c r="T56" s="40">
        <f t="shared" ref="T56" si="69">T57</f>
        <v>0</v>
      </c>
      <c r="U56" s="40">
        <f t="shared" ref="U56" si="70">U57</f>
        <v>3.9060000000000006</v>
      </c>
      <c r="V56" s="40">
        <f t="shared" ref="V56" si="71">V57</f>
        <v>65.100000000000009</v>
      </c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>
        <v>7.0000000000000007E-2</v>
      </c>
      <c r="BC56" s="40"/>
      <c r="BD56" s="40"/>
      <c r="BE56" s="40"/>
      <c r="BF56" s="40">
        <f>V57</f>
        <v>65.100000000000009</v>
      </c>
      <c r="BG56" s="40"/>
      <c r="BH56" s="40"/>
      <c r="BI56" s="40"/>
      <c r="BJ56" s="40"/>
      <c r="BK56" s="40"/>
      <c r="BL56" s="40"/>
      <c r="BM56" s="40"/>
      <c r="BN56" s="40"/>
      <c r="BO56" s="40"/>
      <c r="BP56" s="60">
        <f t="shared" si="1"/>
        <v>65.100000000000009</v>
      </c>
      <c r="BQ56" s="50">
        <v>42056</v>
      </c>
      <c r="BR56" s="51"/>
      <c r="BS56" s="71">
        <f t="shared" si="2"/>
        <v>0</v>
      </c>
    </row>
    <row r="57" spans="1:71" s="30" customFormat="1" ht="26.25" customHeight="1" x14ac:dyDescent="0.25">
      <c r="A57" s="31"/>
      <c r="B57" s="32"/>
      <c r="C57" s="33"/>
      <c r="D57" s="26"/>
      <c r="E57" s="32"/>
      <c r="F57" s="32"/>
      <c r="G57" s="32"/>
      <c r="H57" s="32"/>
      <c r="I57" s="32"/>
      <c r="J57" s="32"/>
      <c r="K57" s="34"/>
      <c r="L57" s="34"/>
      <c r="M57" s="34"/>
      <c r="N57" s="57" t="s">
        <v>16</v>
      </c>
      <c r="O57" s="44">
        <f>BB56</f>
        <v>7.0000000000000007E-2</v>
      </c>
      <c r="P57" s="34">
        <f>O57*930</f>
        <v>65.100000000000009</v>
      </c>
      <c r="Q57" s="34"/>
      <c r="R57" s="34">
        <f>P57*0.08</f>
        <v>5.2080000000000011</v>
      </c>
      <c r="S57" s="34">
        <f>P57*0.86</f>
        <v>55.986000000000004</v>
      </c>
      <c r="T57" s="34">
        <v>0</v>
      </c>
      <c r="U57" s="34">
        <f>P57*0.06</f>
        <v>3.9060000000000006</v>
      </c>
      <c r="V57" s="34">
        <f>SUM(R57:U57)</f>
        <v>65.100000000000009</v>
      </c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60">
        <f t="shared" si="1"/>
        <v>0</v>
      </c>
      <c r="BQ57" s="35"/>
      <c r="BR57" s="36"/>
      <c r="BS57" s="71">
        <f t="shared" si="2"/>
        <v>-65.100000000000009</v>
      </c>
    </row>
    <row r="58" spans="1:71" s="52" customFormat="1" ht="80.099999999999994" customHeight="1" x14ac:dyDescent="0.25">
      <c r="A58" s="47" t="s">
        <v>73</v>
      </c>
      <c r="B58" s="48" t="s">
        <v>118</v>
      </c>
      <c r="C58" s="49">
        <v>466.1</v>
      </c>
      <c r="D58" s="43">
        <v>9</v>
      </c>
      <c r="E58" s="48" t="s">
        <v>162</v>
      </c>
      <c r="F58" s="48" t="s">
        <v>179</v>
      </c>
      <c r="G58" s="48" t="s">
        <v>211</v>
      </c>
      <c r="H58" s="48" t="s">
        <v>40</v>
      </c>
      <c r="I58" s="48" t="s">
        <v>274</v>
      </c>
      <c r="J58" s="48" t="s">
        <v>316</v>
      </c>
      <c r="K58" s="40"/>
      <c r="L58" s="40"/>
      <c r="M58" s="40"/>
      <c r="N58" s="43" t="s">
        <v>351</v>
      </c>
      <c r="O58" s="39"/>
      <c r="P58" s="40">
        <f>P59+P60+P61+P62+P63+P64</f>
        <v>339.13900000000001</v>
      </c>
      <c r="Q58" s="40">
        <f t="shared" ref="Q58:V58" si="72">Q59+Q60+Q61+Q62+Q63+Q64</f>
        <v>0</v>
      </c>
      <c r="R58" s="40">
        <f t="shared" si="72"/>
        <v>18.267119999999998</v>
      </c>
      <c r="S58" s="40">
        <f t="shared" si="72"/>
        <v>132.78960000000001</v>
      </c>
      <c r="T58" s="40">
        <f t="shared" si="72"/>
        <v>183.64499999999998</v>
      </c>
      <c r="U58" s="40">
        <f t="shared" si="72"/>
        <v>4.4372800000000003</v>
      </c>
      <c r="V58" s="40">
        <f t="shared" si="72"/>
        <v>339.13900000000001</v>
      </c>
      <c r="W58" s="40"/>
      <c r="X58" s="40"/>
      <c r="Y58" s="40"/>
      <c r="Z58" s="40"/>
      <c r="AA58" s="40">
        <v>0.03</v>
      </c>
      <c r="AB58" s="40"/>
      <c r="AC58" s="40"/>
      <c r="AD58" s="40"/>
      <c r="AE58" s="40"/>
      <c r="AF58" s="40"/>
      <c r="AG58" s="40">
        <f>V59</f>
        <v>28.799999999999997</v>
      </c>
      <c r="AH58" s="40">
        <v>1</v>
      </c>
      <c r="AI58" s="40"/>
      <c r="AJ58" s="40"/>
      <c r="AK58" s="40"/>
      <c r="AL58" s="40"/>
      <c r="AM58" s="40"/>
      <c r="AN58" s="40"/>
      <c r="AO58" s="40"/>
      <c r="AP58" s="40">
        <f>V60</f>
        <v>53.34</v>
      </c>
      <c r="AQ58" s="40" t="s">
        <v>317</v>
      </c>
      <c r="AR58" s="40">
        <f>V61</f>
        <v>184.83499999999998</v>
      </c>
      <c r="AS58" s="40">
        <v>1</v>
      </c>
      <c r="AT58" s="40"/>
      <c r="AU58" s="40"/>
      <c r="AV58" s="40"/>
      <c r="AW58" s="40"/>
      <c r="AX58" s="40">
        <f>V62</f>
        <v>12.499999999999998</v>
      </c>
      <c r="AY58" s="40"/>
      <c r="AZ58" s="40"/>
      <c r="BA58" s="40"/>
      <c r="BB58" s="40"/>
      <c r="BC58" s="40"/>
      <c r="BD58" s="40"/>
      <c r="BE58" s="40"/>
      <c r="BF58" s="40"/>
      <c r="BG58" s="40" t="s">
        <v>318</v>
      </c>
      <c r="BH58" s="40"/>
      <c r="BI58" s="40">
        <f>V63</f>
        <v>37.968000000000004</v>
      </c>
      <c r="BJ58" s="40" t="s">
        <v>319</v>
      </c>
      <c r="BK58" s="40"/>
      <c r="BL58" s="40">
        <f>V64</f>
        <v>21.695999999999998</v>
      </c>
      <c r="BM58" s="40"/>
      <c r="BN58" s="40"/>
      <c r="BO58" s="40"/>
      <c r="BP58" s="60">
        <f t="shared" si="1"/>
        <v>339.13900000000001</v>
      </c>
      <c r="BQ58" s="50">
        <v>42116</v>
      </c>
      <c r="BR58" s="51"/>
      <c r="BS58" s="71">
        <f t="shared" si="2"/>
        <v>0</v>
      </c>
    </row>
    <row r="59" spans="1:71" s="30" customFormat="1" ht="41.25" customHeight="1" x14ac:dyDescent="0.25">
      <c r="A59" s="31"/>
      <c r="B59" s="32"/>
      <c r="C59" s="33"/>
      <c r="D59" s="26"/>
      <c r="E59" s="32"/>
      <c r="F59" s="32"/>
      <c r="G59" s="32"/>
      <c r="H59" s="32"/>
      <c r="I59" s="32"/>
      <c r="J59" s="32"/>
      <c r="K59" s="34"/>
      <c r="L59" s="34"/>
      <c r="M59" s="34"/>
      <c r="N59" s="26" t="s">
        <v>6</v>
      </c>
      <c r="O59" s="44">
        <f>AA58</f>
        <v>0.03</v>
      </c>
      <c r="P59" s="34">
        <f>O59*960</f>
        <v>28.799999999999997</v>
      </c>
      <c r="Q59" s="34"/>
      <c r="R59" s="34">
        <f>P59*0.08</f>
        <v>2.3039999999999998</v>
      </c>
      <c r="S59" s="34">
        <f>P59*0.89</f>
        <v>25.631999999999998</v>
      </c>
      <c r="T59" s="34">
        <v>0</v>
      </c>
      <c r="U59" s="34">
        <f>P59*0.03</f>
        <v>0.86399999999999988</v>
      </c>
      <c r="V59" s="34">
        <f>SUM(R59:U59)</f>
        <v>28.799999999999997</v>
      </c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60">
        <f t="shared" si="1"/>
        <v>0</v>
      </c>
      <c r="BQ59" s="35"/>
      <c r="BR59" s="36"/>
      <c r="BS59" s="71">
        <f t="shared" si="2"/>
        <v>-28.799999999999997</v>
      </c>
    </row>
    <row r="60" spans="1:71" s="30" customFormat="1" ht="41.25" customHeight="1" x14ac:dyDescent="0.25">
      <c r="A60" s="31"/>
      <c r="B60" s="32"/>
      <c r="C60" s="33"/>
      <c r="D60" s="26"/>
      <c r="E60" s="32"/>
      <c r="F60" s="32"/>
      <c r="G60" s="32"/>
      <c r="H60" s="32"/>
      <c r="I60" s="32"/>
      <c r="J60" s="32"/>
      <c r="K60" s="34"/>
      <c r="L60" s="34"/>
      <c r="M60" s="34"/>
      <c r="N60" s="26" t="s">
        <v>9</v>
      </c>
      <c r="O60" s="44">
        <f>AH58</f>
        <v>1</v>
      </c>
      <c r="P60" s="34">
        <v>53.34</v>
      </c>
      <c r="Q60" s="34"/>
      <c r="R60" s="34">
        <v>3.91</v>
      </c>
      <c r="S60" s="34">
        <v>10.51</v>
      </c>
      <c r="T60" s="34">
        <v>38.39</v>
      </c>
      <c r="U60" s="34">
        <v>0.53</v>
      </c>
      <c r="V60" s="34">
        <f t="shared" ref="V60:V63" si="73">SUM(R60:U60)</f>
        <v>53.34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60">
        <f t="shared" si="1"/>
        <v>0</v>
      </c>
      <c r="BQ60" s="35"/>
      <c r="BR60" s="36"/>
      <c r="BS60" s="71">
        <f t="shared" si="2"/>
        <v>-53.34</v>
      </c>
    </row>
    <row r="61" spans="1:71" s="30" customFormat="1" ht="41.25" customHeight="1" x14ac:dyDescent="0.25">
      <c r="A61" s="31"/>
      <c r="B61" s="32"/>
      <c r="C61" s="33"/>
      <c r="D61" s="26"/>
      <c r="E61" s="32"/>
      <c r="F61" s="32"/>
      <c r="G61" s="32"/>
      <c r="H61" s="32"/>
      <c r="I61" s="32"/>
      <c r="J61" s="32"/>
      <c r="K61" s="34"/>
      <c r="L61" s="34"/>
      <c r="M61" s="34"/>
      <c r="N61" s="26" t="s">
        <v>12</v>
      </c>
      <c r="O61" s="44" t="str">
        <f>AQ58</f>
        <v>СТП 63 кВА</v>
      </c>
      <c r="P61" s="42">
        <f>V61</f>
        <v>184.83499999999998</v>
      </c>
      <c r="Q61" s="41"/>
      <c r="R61" s="58">
        <v>6.53</v>
      </c>
      <c r="S61" s="58">
        <v>41.42</v>
      </c>
      <c r="T61" s="58">
        <v>135.13499999999999</v>
      </c>
      <c r="U61" s="58">
        <v>1.75</v>
      </c>
      <c r="V61" s="41">
        <f t="shared" si="73"/>
        <v>184.83499999999998</v>
      </c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60">
        <f t="shared" si="1"/>
        <v>0</v>
      </c>
      <c r="BQ61" s="35"/>
      <c r="BR61" s="36"/>
      <c r="BS61" s="71">
        <f t="shared" si="2"/>
        <v>-184.83499999999998</v>
      </c>
    </row>
    <row r="62" spans="1:71" s="30" customFormat="1" ht="41.25" customHeight="1" x14ac:dyDescent="0.25">
      <c r="A62" s="31"/>
      <c r="B62" s="32"/>
      <c r="C62" s="33"/>
      <c r="D62" s="26"/>
      <c r="E62" s="32"/>
      <c r="F62" s="32"/>
      <c r="G62" s="32"/>
      <c r="H62" s="32"/>
      <c r="I62" s="32"/>
      <c r="J62" s="32"/>
      <c r="K62" s="34"/>
      <c r="L62" s="34"/>
      <c r="M62" s="34"/>
      <c r="N62" s="26" t="s">
        <v>27</v>
      </c>
      <c r="O62" s="44">
        <f>AS58</f>
        <v>1</v>
      </c>
      <c r="P62" s="58">
        <v>12.5</v>
      </c>
      <c r="Q62" s="58"/>
      <c r="R62" s="58">
        <v>0.75</v>
      </c>
      <c r="S62" s="58">
        <v>1.53</v>
      </c>
      <c r="T62" s="58">
        <v>10.119999999999999</v>
      </c>
      <c r="U62" s="58">
        <v>0.1</v>
      </c>
      <c r="V62" s="58">
        <f t="shared" ref="V62" si="74">R62+S62+T62+U62</f>
        <v>12.499999999999998</v>
      </c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60">
        <f t="shared" si="1"/>
        <v>0</v>
      </c>
      <c r="BQ62" s="35"/>
      <c r="BR62" s="36"/>
      <c r="BS62" s="71">
        <f t="shared" si="2"/>
        <v>-12.499999999999998</v>
      </c>
    </row>
    <row r="63" spans="1:71" s="30" customFormat="1" ht="41.25" customHeight="1" x14ac:dyDescent="0.25">
      <c r="A63" s="31"/>
      <c r="B63" s="32"/>
      <c r="C63" s="33"/>
      <c r="D63" s="26"/>
      <c r="E63" s="32"/>
      <c r="F63" s="32"/>
      <c r="G63" s="32"/>
      <c r="H63" s="32"/>
      <c r="I63" s="32"/>
      <c r="J63" s="32"/>
      <c r="K63" s="34"/>
      <c r="L63" s="34"/>
      <c r="M63" s="34"/>
      <c r="N63" s="26" t="s">
        <v>18</v>
      </c>
      <c r="O63" s="44" t="str">
        <f>BG58</f>
        <v>0,28 по трассе</v>
      </c>
      <c r="P63" s="34">
        <f>0.28*135.6</f>
        <v>37.968000000000004</v>
      </c>
      <c r="Q63" s="34"/>
      <c r="R63" s="34">
        <f>P63*0.08</f>
        <v>3.0374400000000001</v>
      </c>
      <c r="S63" s="34">
        <f>P63*0.9</f>
        <v>34.171200000000006</v>
      </c>
      <c r="T63" s="34">
        <v>0</v>
      </c>
      <c r="U63" s="34">
        <f>P63*0.02</f>
        <v>0.75936000000000003</v>
      </c>
      <c r="V63" s="34">
        <f t="shared" si="73"/>
        <v>37.968000000000004</v>
      </c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60">
        <f t="shared" si="1"/>
        <v>0</v>
      </c>
      <c r="BQ63" s="35"/>
      <c r="BR63" s="36"/>
      <c r="BS63" s="71">
        <f t="shared" si="2"/>
        <v>-37.968000000000004</v>
      </c>
    </row>
    <row r="64" spans="1:71" s="30" customFormat="1" ht="41.25" customHeight="1" x14ac:dyDescent="0.25">
      <c r="A64" s="31"/>
      <c r="B64" s="32"/>
      <c r="C64" s="33"/>
      <c r="D64" s="26"/>
      <c r="E64" s="32"/>
      <c r="F64" s="32"/>
      <c r="G64" s="32"/>
      <c r="H64" s="32"/>
      <c r="I64" s="32"/>
      <c r="J64" s="32"/>
      <c r="K64" s="34"/>
      <c r="L64" s="34"/>
      <c r="M64" s="34"/>
      <c r="N64" s="26" t="s">
        <v>31</v>
      </c>
      <c r="O64" s="44" t="str">
        <f>BJ58</f>
        <v>0,08 по трассе</v>
      </c>
      <c r="P64" s="34">
        <f>0.08*135.6*2</f>
        <v>21.695999999999998</v>
      </c>
      <c r="Q64" s="34"/>
      <c r="R64" s="34">
        <f>P64*0.08</f>
        <v>1.7356799999999999</v>
      </c>
      <c r="S64" s="34">
        <f>P64*0.9</f>
        <v>19.526399999999999</v>
      </c>
      <c r="T64" s="34">
        <v>0</v>
      </c>
      <c r="U64" s="34">
        <f>P64*0.02</f>
        <v>0.43391999999999997</v>
      </c>
      <c r="V64" s="34">
        <f t="shared" ref="V64" si="75">SUM(R64:U64)</f>
        <v>21.695999999999998</v>
      </c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60">
        <f t="shared" si="1"/>
        <v>0</v>
      </c>
      <c r="BQ64" s="35"/>
      <c r="BR64" s="36"/>
      <c r="BS64" s="71">
        <f t="shared" si="2"/>
        <v>-21.695999999999998</v>
      </c>
    </row>
    <row r="65" spans="1:71" s="30" customFormat="1" ht="80.099999999999994" customHeight="1" x14ac:dyDescent="0.25">
      <c r="A65" s="31" t="s">
        <v>74</v>
      </c>
      <c r="B65" s="32" t="s">
        <v>119</v>
      </c>
      <c r="C65" s="33">
        <v>466.1</v>
      </c>
      <c r="D65" s="26">
        <v>14.5</v>
      </c>
      <c r="E65" s="32" t="s">
        <v>163</v>
      </c>
      <c r="F65" s="32" t="s">
        <v>36</v>
      </c>
      <c r="G65" s="32" t="s">
        <v>212</v>
      </c>
      <c r="H65" s="32" t="s">
        <v>251</v>
      </c>
      <c r="I65" s="32" t="s">
        <v>41</v>
      </c>
      <c r="J65" s="32" t="s">
        <v>320</v>
      </c>
      <c r="K65" s="34"/>
      <c r="L65" s="34"/>
      <c r="M65" s="34"/>
      <c r="N65" s="26"/>
      <c r="O65" s="44"/>
      <c r="P65" s="34"/>
      <c r="Q65" s="44"/>
      <c r="R65" s="34"/>
      <c r="S65" s="34"/>
      <c r="T65" s="34"/>
      <c r="U65" s="34"/>
      <c r="V65" s="4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60">
        <f t="shared" si="1"/>
        <v>0</v>
      </c>
      <c r="BQ65" s="35">
        <v>42052</v>
      </c>
      <c r="BR65" s="36" t="s">
        <v>321</v>
      </c>
      <c r="BS65" s="71">
        <f t="shared" si="2"/>
        <v>0</v>
      </c>
    </row>
    <row r="66" spans="1:71" s="52" customFormat="1" ht="80.099999999999994" customHeight="1" x14ac:dyDescent="0.25">
      <c r="A66" s="47" t="s">
        <v>75</v>
      </c>
      <c r="B66" s="48" t="s">
        <v>120</v>
      </c>
      <c r="C66" s="49">
        <v>466.1</v>
      </c>
      <c r="D66" s="43">
        <v>15</v>
      </c>
      <c r="E66" s="48" t="s">
        <v>164</v>
      </c>
      <c r="F66" s="48" t="s">
        <v>36</v>
      </c>
      <c r="G66" s="48" t="s">
        <v>213</v>
      </c>
      <c r="H66" s="48" t="s">
        <v>252</v>
      </c>
      <c r="I66" s="48" t="s">
        <v>41</v>
      </c>
      <c r="J66" s="48" t="s">
        <v>312</v>
      </c>
      <c r="K66" s="40"/>
      <c r="L66" s="40"/>
      <c r="M66" s="40"/>
      <c r="N66" s="43" t="s">
        <v>16</v>
      </c>
      <c r="O66" s="39"/>
      <c r="P66" s="40">
        <f>P67</f>
        <v>218.54999999999998</v>
      </c>
      <c r="Q66" s="40">
        <f t="shared" ref="Q66:V66" si="76">Q67</f>
        <v>0</v>
      </c>
      <c r="R66" s="40">
        <f t="shared" si="76"/>
        <v>17.483999999999998</v>
      </c>
      <c r="S66" s="40">
        <f t="shared" si="76"/>
        <v>187.95299999999997</v>
      </c>
      <c r="T66" s="40">
        <f t="shared" si="76"/>
        <v>0</v>
      </c>
      <c r="U66" s="40">
        <f t="shared" si="76"/>
        <v>13.112999999999998</v>
      </c>
      <c r="V66" s="40">
        <f t="shared" si="76"/>
        <v>218.54999999999998</v>
      </c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>
        <v>0.23499999999999999</v>
      </c>
      <c r="BC66" s="40"/>
      <c r="BD66" s="40"/>
      <c r="BE66" s="40"/>
      <c r="BF66" s="40">
        <f>V67</f>
        <v>218.54999999999998</v>
      </c>
      <c r="BG66" s="40"/>
      <c r="BH66" s="40"/>
      <c r="BI66" s="40"/>
      <c r="BJ66" s="40"/>
      <c r="BK66" s="40"/>
      <c r="BL66" s="40"/>
      <c r="BM66" s="40"/>
      <c r="BN66" s="40"/>
      <c r="BO66" s="40"/>
      <c r="BP66" s="60">
        <f t="shared" si="1"/>
        <v>218.54999999999998</v>
      </c>
      <c r="BQ66" s="50">
        <v>42058</v>
      </c>
      <c r="BR66" s="51"/>
      <c r="BS66" s="71">
        <f t="shared" si="2"/>
        <v>0</v>
      </c>
    </row>
    <row r="67" spans="1:71" s="30" customFormat="1" ht="43.5" customHeight="1" x14ac:dyDescent="0.25">
      <c r="A67" s="31"/>
      <c r="B67" s="32"/>
      <c r="C67" s="33"/>
      <c r="D67" s="26"/>
      <c r="E67" s="32"/>
      <c r="F67" s="32"/>
      <c r="G67" s="32"/>
      <c r="H67" s="32"/>
      <c r="I67" s="32"/>
      <c r="J67" s="32"/>
      <c r="K67" s="34"/>
      <c r="L67" s="34"/>
      <c r="M67" s="34"/>
      <c r="N67" s="26" t="s">
        <v>16</v>
      </c>
      <c r="O67" s="44">
        <f>BB66</f>
        <v>0.23499999999999999</v>
      </c>
      <c r="P67" s="34">
        <f>O67*930</f>
        <v>218.54999999999998</v>
      </c>
      <c r="Q67" s="44"/>
      <c r="R67" s="34">
        <f>P67*0.08</f>
        <v>17.483999999999998</v>
      </c>
      <c r="S67" s="34">
        <f>P67*0.86</f>
        <v>187.95299999999997</v>
      </c>
      <c r="T67" s="34">
        <v>0</v>
      </c>
      <c r="U67" s="34">
        <f>P67*0.06</f>
        <v>13.112999999999998</v>
      </c>
      <c r="V67" s="44">
        <f>SUM(R67:U67)</f>
        <v>218.54999999999998</v>
      </c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60">
        <f t="shared" si="1"/>
        <v>0</v>
      </c>
      <c r="BQ67" s="35"/>
      <c r="BR67" s="36"/>
      <c r="BS67" s="71">
        <f t="shared" si="2"/>
        <v>-218.54999999999998</v>
      </c>
    </row>
    <row r="68" spans="1:71" s="52" customFormat="1" ht="80.099999999999994" customHeight="1" x14ac:dyDescent="0.25">
      <c r="A68" s="47" t="s">
        <v>76</v>
      </c>
      <c r="B68" s="48" t="s">
        <v>121</v>
      </c>
      <c r="C68" s="49">
        <v>466.1</v>
      </c>
      <c r="D68" s="43">
        <v>7</v>
      </c>
      <c r="E68" s="48" t="s">
        <v>165</v>
      </c>
      <c r="F68" s="48" t="s">
        <v>36</v>
      </c>
      <c r="G68" s="48" t="s">
        <v>214</v>
      </c>
      <c r="H68" s="48" t="s">
        <v>253</v>
      </c>
      <c r="I68" s="48" t="s">
        <v>41</v>
      </c>
      <c r="J68" s="48" t="s">
        <v>322</v>
      </c>
      <c r="K68" s="40"/>
      <c r="L68" s="40"/>
      <c r="M68" s="40"/>
      <c r="N68" s="43" t="s">
        <v>16</v>
      </c>
      <c r="O68" s="39"/>
      <c r="P68" s="40">
        <f>P69</f>
        <v>111.6</v>
      </c>
      <c r="Q68" s="40">
        <f t="shared" ref="Q68" si="77">Q69</f>
        <v>0</v>
      </c>
      <c r="R68" s="40">
        <f t="shared" ref="R68" si="78">R69</f>
        <v>8.927999999999999</v>
      </c>
      <c r="S68" s="40">
        <f t="shared" ref="S68" si="79">S69</f>
        <v>95.975999999999999</v>
      </c>
      <c r="T68" s="40">
        <f t="shared" ref="T68" si="80">T69</f>
        <v>0</v>
      </c>
      <c r="U68" s="40">
        <f t="shared" ref="U68" si="81">U69</f>
        <v>6.6959999999999997</v>
      </c>
      <c r="V68" s="40">
        <f t="shared" ref="V68" si="82">V69</f>
        <v>111.6</v>
      </c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>
        <v>0.12</v>
      </c>
      <c r="BC68" s="40"/>
      <c r="BD68" s="40"/>
      <c r="BE68" s="40"/>
      <c r="BF68" s="40">
        <f>V69</f>
        <v>111.6</v>
      </c>
      <c r="BG68" s="40"/>
      <c r="BH68" s="40"/>
      <c r="BI68" s="40"/>
      <c r="BJ68" s="40"/>
      <c r="BK68" s="40"/>
      <c r="BL68" s="40"/>
      <c r="BM68" s="40"/>
      <c r="BN68" s="40"/>
      <c r="BO68" s="40"/>
      <c r="BP68" s="60">
        <f t="shared" ref="BP68:BP92" si="83">Z68+AG68+AP68+AR68+AX68+BA68+BF68+BI68+BL68+BO68</f>
        <v>111.6</v>
      </c>
      <c r="BQ68" s="50">
        <v>42057</v>
      </c>
      <c r="BR68" s="51" t="s">
        <v>323</v>
      </c>
      <c r="BS68" s="71">
        <f t="shared" ref="BS68:BS92" si="84">BP68-V68</f>
        <v>0</v>
      </c>
    </row>
    <row r="69" spans="1:71" s="30" customFormat="1" ht="39.75" customHeight="1" x14ac:dyDescent="0.25">
      <c r="A69" s="31"/>
      <c r="B69" s="32"/>
      <c r="C69" s="33"/>
      <c r="D69" s="26"/>
      <c r="E69" s="32"/>
      <c r="F69" s="32"/>
      <c r="G69" s="32"/>
      <c r="H69" s="32"/>
      <c r="I69" s="32"/>
      <c r="J69" s="32"/>
      <c r="K69" s="34"/>
      <c r="L69" s="34"/>
      <c r="M69" s="34"/>
      <c r="N69" s="26" t="s">
        <v>16</v>
      </c>
      <c r="O69" s="44">
        <f>BB68</f>
        <v>0.12</v>
      </c>
      <c r="P69" s="34">
        <f>O69*930</f>
        <v>111.6</v>
      </c>
      <c r="Q69" s="44"/>
      <c r="R69" s="34">
        <f>P69*0.08</f>
        <v>8.927999999999999</v>
      </c>
      <c r="S69" s="34">
        <f>P69*0.86</f>
        <v>95.975999999999999</v>
      </c>
      <c r="T69" s="34">
        <v>0</v>
      </c>
      <c r="U69" s="34">
        <f>P69*0.06</f>
        <v>6.6959999999999997</v>
      </c>
      <c r="V69" s="44">
        <f>SUM(R69:U69)</f>
        <v>111.6</v>
      </c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60">
        <f t="shared" si="83"/>
        <v>0</v>
      </c>
      <c r="BQ69" s="35"/>
      <c r="BR69" s="36"/>
      <c r="BS69" s="71">
        <f t="shared" si="84"/>
        <v>-111.6</v>
      </c>
    </row>
    <row r="70" spans="1:71" s="52" customFormat="1" ht="80.099999999999994" customHeight="1" x14ac:dyDescent="0.25">
      <c r="A70" s="47" t="s">
        <v>77</v>
      </c>
      <c r="B70" s="48" t="s">
        <v>122</v>
      </c>
      <c r="C70" s="49">
        <v>466.1</v>
      </c>
      <c r="D70" s="43">
        <v>7</v>
      </c>
      <c r="E70" s="48" t="s">
        <v>166</v>
      </c>
      <c r="F70" s="48" t="s">
        <v>36</v>
      </c>
      <c r="G70" s="48" t="s">
        <v>215</v>
      </c>
      <c r="H70" s="48" t="s">
        <v>254</v>
      </c>
      <c r="I70" s="48" t="s">
        <v>41</v>
      </c>
      <c r="J70" s="48" t="s">
        <v>322</v>
      </c>
      <c r="K70" s="40"/>
      <c r="L70" s="40"/>
      <c r="M70" s="40"/>
      <c r="N70" s="43" t="s">
        <v>16</v>
      </c>
      <c r="O70" s="39"/>
      <c r="P70" s="40">
        <f>P71</f>
        <v>148.80000000000001</v>
      </c>
      <c r="Q70" s="40">
        <f t="shared" ref="Q70" si="85">Q71</f>
        <v>0</v>
      </c>
      <c r="R70" s="40">
        <f t="shared" ref="R70" si="86">R71</f>
        <v>11.904000000000002</v>
      </c>
      <c r="S70" s="40">
        <f t="shared" ref="S70" si="87">S71</f>
        <v>127.968</v>
      </c>
      <c r="T70" s="40">
        <f t="shared" ref="T70" si="88">T71</f>
        <v>0</v>
      </c>
      <c r="U70" s="40">
        <f t="shared" ref="U70" si="89">U71</f>
        <v>8.9280000000000008</v>
      </c>
      <c r="V70" s="40">
        <f t="shared" ref="V70" si="90">V71</f>
        <v>148.80000000000001</v>
      </c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>
        <v>0.16</v>
      </c>
      <c r="BC70" s="40"/>
      <c r="BD70" s="40"/>
      <c r="BE70" s="40"/>
      <c r="BF70" s="40">
        <f>V71</f>
        <v>148.80000000000001</v>
      </c>
      <c r="BG70" s="40"/>
      <c r="BH70" s="40"/>
      <c r="BI70" s="40"/>
      <c r="BJ70" s="40"/>
      <c r="BK70" s="40"/>
      <c r="BL70" s="40"/>
      <c r="BM70" s="40"/>
      <c r="BN70" s="40"/>
      <c r="BO70" s="40"/>
      <c r="BP70" s="60">
        <f t="shared" si="83"/>
        <v>148.80000000000001</v>
      </c>
      <c r="BQ70" s="50">
        <v>42056</v>
      </c>
      <c r="BR70" s="51" t="s">
        <v>324</v>
      </c>
      <c r="BS70" s="71">
        <f t="shared" si="84"/>
        <v>0</v>
      </c>
    </row>
    <row r="71" spans="1:71" s="30" customFormat="1" ht="34.5" customHeight="1" x14ac:dyDescent="0.25">
      <c r="A71" s="31"/>
      <c r="B71" s="32"/>
      <c r="C71" s="33"/>
      <c r="D71" s="26"/>
      <c r="E71" s="32"/>
      <c r="F71" s="32"/>
      <c r="G71" s="32"/>
      <c r="H71" s="32"/>
      <c r="I71" s="32"/>
      <c r="J71" s="32"/>
      <c r="K71" s="34"/>
      <c r="L71" s="34"/>
      <c r="M71" s="34"/>
      <c r="N71" s="26" t="s">
        <v>16</v>
      </c>
      <c r="O71" s="44">
        <f>BB70</f>
        <v>0.16</v>
      </c>
      <c r="P71" s="34">
        <f>O71*930</f>
        <v>148.80000000000001</v>
      </c>
      <c r="Q71" s="44"/>
      <c r="R71" s="34">
        <f>P71*0.08</f>
        <v>11.904000000000002</v>
      </c>
      <c r="S71" s="34">
        <f>P71*0.86</f>
        <v>127.968</v>
      </c>
      <c r="T71" s="34">
        <v>0</v>
      </c>
      <c r="U71" s="34">
        <f>P71*0.06</f>
        <v>8.9280000000000008</v>
      </c>
      <c r="V71" s="44">
        <f>SUM(R71:U71)</f>
        <v>148.80000000000001</v>
      </c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60">
        <f t="shared" si="83"/>
        <v>0</v>
      </c>
      <c r="BQ71" s="35"/>
      <c r="BR71" s="36"/>
      <c r="BS71" s="71">
        <f t="shared" si="84"/>
        <v>-148.80000000000001</v>
      </c>
    </row>
    <row r="72" spans="1:71" s="52" customFormat="1" ht="80.099999999999994" customHeight="1" x14ac:dyDescent="0.25">
      <c r="A72" s="47" t="s">
        <v>78</v>
      </c>
      <c r="B72" s="48" t="s">
        <v>123</v>
      </c>
      <c r="C72" s="49">
        <v>466.1</v>
      </c>
      <c r="D72" s="43">
        <v>7</v>
      </c>
      <c r="E72" s="48" t="s">
        <v>167</v>
      </c>
      <c r="F72" s="48" t="s">
        <v>36</v>
      </c>
      <c r="G72" s="48" t="s">
        <v>216</v>
      </c>
      <c r="H72" s="48" t="s">
        <v>255</v>
      </c>
      <c r="I72" s="48" t="s">
        <v>41</v>
      </c>
      <c r="J72" s="48" t="s">
        <v>326</v>
      </c>
      <c r="K72" s="40"/>
      <c r="L72" s="40"/>
      <c r="M72" s="40"/>
      <c r="N72" s="43" t="s">
        <v>16</v>
      </c>
      <c r="O72" s="39"/>
      <c r="P72" s="40">
        <f>P73</f>
        <v>65.100000000000009</v>
      </c>
      <c r="Q72" s="40">
        <f t="shared" ref="Q72" si="91">Q73</f>
        <v>0</v>
      </c>
      <c r="R72" s="40">
        <f t="shared" ref="R72" si="92">R73</f>
        <v>5.2080000000000011</v>
      </c>
      <c r="S72" s="40">
        <f t="shared" ref="S72" si="93">S73</f>
        <v>55.986000000000004</v>
      </c>
      <c r="T72" s="40">
        <f t="shared" ref="T72" si="94">T73</f>
        <v>0</v>
      </c>
      <c r="U72" s="40">
        <f t="shared" ref="U72" si="95">U73</f>
        <v>3.9060000000000006</v>
      </c>
      <c r="V72" s="40">
        <f t="shared" ref="V72" si="96">V73</f>
        <v>65.100000000000009</v>
      </c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>
        <v>7.0000000000000007E-2</v>
      </c>
      <c r="BC72" s="40"/>
      <c r="BD72" s="40"/>
      <c r="BE72" s="40"/>
      <c r="BF72" s="40">
        <f>V73</f>
        <v>65.100000000000009</v>
      </c>
      <c r="BG72" s="40"/>
      <c r="BH72" s="40"/>
      <c r="BI72" s="40"/>
      <c r="BJ72" s="40"/>
      <c r="BK72" s="40"/>
      <c r="BL72" s="40"/>
      <c r="BM72" s="40"/>
      <c r="BN72" s="40"/>
      <c r="BO72" s="40"/>
      <c r="BP72" s="60">
        <f t="shared" si="83"/>
        <v>65.100000000000009</v>
      </c>
      <c r="BQ72" s="50">
        <v>42055</v>
      </c>
      <c r="BR72" s="51" t="s">
        <v>327</v>
      </c>
      <c r="BS72" s="71">
        <f t="shared" si="84"/>
        <v>0</v>
      </c>
    </row>
    <row r="73" spans="1:71" s="30" customFormat="1" ht="34.5" customHeight="1" x14ac:dyDescent="0.25">
      <c r="A73" s="31"/>
      <c r="B73" s="32"/>
      <c r="C73" s="33"/>
      <c r="D73" s="26"/>
      <c r="E73" s="32"/>
      <c r="F73" s="32"/>
      <c r="G73" s="32"/>
      <c r="H73" s="32"/>
      <c r="I73" s="32"/>
      <c r="J73" s="32"/>
      <c r="K73" s="34"/>
      <c r="L73" s="34"/>
      <c r="M73" s="34"/>
      <c r="N73" s="26" t="s">
        <v>16</v>
      </c>
      <c r="O73" s="44">
        <f>BB72</f>
        <v>7.0000000000000007E-2</v>
      </c>
      <c r="P73" s="34">
        <f>O73*930</f>
        <v>65.100000000000009</v>
      </c>
      <c r="Q73" s="44"/>
      <c r="R73" s="34">
        <f>P73*0.08</f>
        <v>5.2080000000000011</v>
      </c>
      <c r="S73" s="34">
        <f>P73*0.86</f>
        <v>55.986000000000004</v>
      </c>
      <c r="T73" s="34">
        <v>0</v>
      </c>
      <c r="U73" s="34">
        <f>P73*0.06</f>
        <v>3.9060000000000006</v>
      </c>
      <c r="V73" s="44">
        <f>SUM(R73:U73)</f>
        <v>65.100000000000009</v>
      </c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60">
        <f t="shared" si="83"/>
        <v>0</v>
      </c>
      <c r="BQ73" s="35"/>
      <c r="BR73" s="36"/>
      <c r="BS73" s="71">
        <f t="shared" si="84"/>
        <v>-65.100000000000009</v>
      </c>
    </row>
    <row r="74" spans="1:71" s="30" customFormat="1" ht="80.099999999999994" customHeight="1" x14ac:dyDescent="0.25">
      <c r="A74" s="31" t="s">
        <v>79</v>
      </c>
      <c r="B74" s="32" t="s">
        <v>124</v>
      </c>
      <c r="C74" s="33">
        <v>466.1</v>
      </c>
      <c r="D74" s="26">
        <v>7</v>
      </c>
      <c r="E74" s="32" t="s">
        <v>168</v>
      </c>
      <c r="F74" s="32" t="s">
        <v>36</v>
      </c>
      <c r="G74" s="32" t="s">
        <v>217</v>
      </c>
      <c r="H74" s="32" t="s">
        <v>256</v>
      </c>
      <c r="I74" s="32" t="s">
        <v>41</v>
      </c>
      <c r="J74" s="32" t="s">
        <v>326</v>
      </c>
      <c r="K74" s="34"/>
      <c r="L74" s="34"/>
      <c r="M74" s="34"/>
      <c r="N74" s="46"/>
      <c r="O74" s="44"/>
      <c r="P74" s="44"/>
      <c r="Q74" s="44"/>
      <c r="R74" s="44"/>
      <c r="S74" s="44"/>
      <c r="T74" s="44"/>
      <c r="U74" s="44"/>
      <c r="V74" s="4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60">
        <f t="shared" si="83"/>
        <v>0</v>
      </c>
      <c r="BQ74" s="35">
        <v>42055</v>
      </c>
      <c r="BR74" s="36" t="s">
        <v>328</v>
      </c>
      <c r="BS74" s="71">
        <f t="shared" si="84"/>
        <v>0</v>
      </c>
    </row>
    <row r="75" spans="1:71" s="52" customFormat="1" ht="80.099999999999994" customHeight="1" x14ac:dyDescent="0.25">
      <c r="A75" s="47" t="s">
        <v>80</v>
      </c>
      <c r="B75" s="48" t="s">
        <v>125</v>
      </c>
      <c r="C75" s="49">
        <v>466.1</v>
      </c>
      <c r="D75" s="43">
        <v>7</v>
      </c>
      <c r="E75" s="48" t="s">
        <v>169</v>
      </c>
      <c r="F75" s="48" t="s">
        <v>36</v>
      </c>
      <c r="G75" s="48" t="s">
        <v>218</v>
      </c>
      <c r="H75" s="48" t="s">
        <v>257</v>
      </c>
      <c r="I75" s="48" t="s">
        <v>41</v>
      </c>
      <c r="J75" s="48" t="s">
        <v>312</v>
      </c>
      <c r="K75" s="40"/>
      <c r="L75" s="40"/>
      <c r="M75" s="40"/>
      <c r="N75" s="38"/>
      <c r="O75" s="39"/>
      <c r="P75" s="39"/>
      <c r="Q75" s="39"/>
      <c r="R75" s="39"/>
      <c r="S75" s="39"/>
      <c r="T75" s="39"/>
      <c r="U75" s="39"/>
      <c r="V75" s="39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55"/>
      <c r="BB75" s="102">
        <v>0.115</v>
      </c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60">
        <f t="shared" si="83"/>
        <v>0</v>
      </c>
      <c r="BQ75" s="50">
        <v>42055</v>
      </c>
      <c r="BR75" s="51" t="s">
        <v>329</v>
      </c>
      <c r="BS75" s="71">
        <f t="shared" si="84"/>
        <v>0</v>
      </c>
    </row>
    <row r="76" spans="1:71" s="52" customFormat="1" ht="80.099999999999994" customHeight="1" x14ac:dyDescent="0.25">
      <c r="A76" s="47" t="s">
        <v>81</v>
      </c>
      <c r="B76" s="48" t="s">
        <v>126</v>
      </c>
      <c r="C76" s="49">
        <v>466.1</v>
      </c>
      <c r="D76" s="43">
        <v>7</v>
      </c>
      <c r="E76" s="48" t="s">
        <v>170</v>
      </c>
      <c r="F76" s="48" t="s">
        <v>36</v>
      </c>
      <c r="G76" s="48" t="s">
        <v>219</v>
      </c>
      <c r="H76" s="48" t="s">
        <v>258</v>
      </c>
      <c r="I76" s="48" t="s">
        <v>41</v>
      </c>
      <c r="J76" s="48" t="s">
        <v>312</v>
      </c>
      <c r="K76" s="40"/>
      <c r="L76" s="40"/>
      <c r="M76" s="40"/>
      <c r="N76" s="38" t="s">
        <v>16</v>
      </c>
      <c r="O76" s="39"/>
      <c r="P76" s="39">
        <f>P77</f>
        <v>106.95</v>
      </c>
      <c r="Q76" s="39">
        <f t="shared" ref="Q76:V76" si="97">Q77</f>
        <v>0</v>
      </c>
      <c r="R76" s="39">
        <f t="shared" si="97"/>
        <v>8.5560000000000009</v>
      </c>
      <c r="S76" s="39">
        <f t="shared" si="97"/>
        <v>91.977000000000004</v>
      </c>
      <c r="T76" s="39">
        <f t="shared" si="97"/>
        <v>0</v>
      </c>
      <c r="U76" s="39">
        <f t="shared" si="97"/>
        <v>6.4169999999999998</v>
      </c>
      <c r="V76" s="39">
        <f t="shared" si="97"/>
        <v>106.95</v>
      </c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56"/>
      <c r="BB76" s="103"/>
      <c r="BC76" s="40"/>
      <c r="BD76" s="40"/>
      <c r="BE76" s="40"/>
      <c r="BF76" s="40">
        <f>V77</f>
        <v>106.95</v>
      </c>
      <c r="BG76" s="40"/>
      <c r="BH76" s="40"/>
      <c r="BI76" s="40"/>
      <c r="BJ76" s="40"/>
      <c r="BK76" s="40"/>
      <c r="BL76" s="40"/>
      <c r="BM76" s="40"/>
      <c r="BN76" s="40"/>
      <c r="BO76" s="40"/>
      <c r="BP76" s="60">
        <f t="shared" si="83"/>
        <v>106.95</v>
      </c>
      <c r="BQ76" s="50">
        <v>42055</v>
      </c>
      <c r="BR76" s="51" t="s">
        <v>329</v>
      </c>
      <c r="BS76" s="71">
        <f t="shared" si="84"/>
        <v>0</v>
      </c>
    </row>
    <row r="77" spans="1:71" s="30" customFormat="1" ht="30.75" customHeight="1" x14ac:dyDescent="0.25">
      <c r="A77" s="31"/>
      <c r="B77" s="32"/>
      <c r="C77" s="33"/>
      <c r="D77" s="26"/>
      <c r="E77" s="32"/>
      <c r="F77" s="32"/>
      <c r="G77" s="32"/>
      <c r="H77" s="32"/>
      <c r="I77" s="32"/>
      <c r="J77" s="32"/>
      <c r="K77" s="34"/>
      <c r="L77" s="34"/>
      <c r="M77" s="34"/>
      <c r="N77" s="46" t="s">
        <v>16</v>
      </c>
      <c r="O77" s="44">
        <f>BB75</f>
        <v>0.115</v>
      </c>
      <c r="P77" s="34">
        <f>O77*930</f>
        <v>106.95</v>
      </c>
      <c r="Q77" s="44"/>
      <c r="R77" s="34">
        <f>P77*0.08</f>
        <v>8.5560000000000009</v>
      </c>
      <c r="S77" s="34">
        <f>P77*0.86</f>
        <v>91.977000000000004</v>
      </c>
      <c r="T77" s="34">
        <v>0</v>
      </c>
      <c r="U77" s="34">
        <f>P77*0.06</f>
        <v>6.4169999999999998</v>
      </c>
      <c r="V77" s="44">
        <f>SUM(R77:U77)</f>
        <v>106.95</v>
      </c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53"/>
      <c r="BB77" s="53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60">
        <f t="shared" si="83"/>
        <v>0</v>
      </c>
      <c r="BQ77" s="35"/>
      <c r="BR77" s="36"/>
      <c r="BS77" s="71">
        <f t="shared" si="84"/>
        <v>-106.95</v>
      </c>
    </row>
    <row r="78" spans="1:71" s="52" customFormat="1" ht="80.099999999999994" customHeight="1" x14ac:dyDescent="0.25">
      <c r="A78" s="47" t="s">
        <v>82</v>
      </c>
      <c r="B78" s="48" t="s">
        <v>127</v>
      </c>
      <c r="C78" s="49">
        <v>466.1</v>
      </c>
      <c r="D78" s="43">
        <v>9</v>
      </c>
      <c r="E78" s="48" t="s">
        <v>171</v>
      </c>
      <c r="F78" s="48" t="s">
        <v>179</v>
      </c>
      <c r="G78" s="48" t="s">
        <v>220</v>
      </c>
      <c r="H78" s="48" t="s">
        <v>259</v>
      </c>
      <c r="I78" s="48" t="s">
        <v>275</v>
      </c>
      <c r="J78" s="48" t="s">
        <v>325</v>
      </c>
      <c r="K78" s="40"/>
      <c r="L78" s="40"/>
      <c r="M78" s="40"/>
      <c r="N78" s="38" t="s">
        <v>352</v>
      </c>
      <c r="O78" s="39"/>
      <c r="P78" s="40">
        <f>P79+P80+P81+P82+P83</f>
        <v>1093.075</v>
      </c>
      <c r="Q78" s="40">
        <f t="shared" ref="Q78:V78" si="98">Q79+Q80+Q81+Q82+Q83</f>
        <v>0</v>
      </c>
      <c r="R78" s="40">
        <f t="shared" si="98"/>
        <v>78.581999999999994</v>
      </c>
      <c r="S78" s="40">
        <f t="shared" si="98"/>
        <v>800.96399999999994</v>
      </c>
      <c r="T78" s="40">
        <f t="shared" si="98"/>
        <v>183.64499999999998</v>
      </c>
      <c r="U78" s="40">
        <f t="shared" si="98"/>
        <v>29.884</v>
      </c>
      <c r="V78" s="40">
        <f t="shared" si="98"/>
        <v>1093.075</v>
      </c>
      <c r="W78" s="40"/>
      <c r="X78" s="40"/>
      <c r="Y78" s="40"/>
      <c r="Z78" s="40"/>
      <c r="AA78" s="40">
        <v>0.8</v>
      </c>
      <c r="AB78" s="40"/>
      <c r="AC78" s="40"/>
      <c r="AD78" s="40"/>
      <c r="AE78" s="40"/>
      <c r="AF78" s="40"/>
      <c r="AG78" s="40">
        <f>V79</f>
        <v>768</v>
      </c>
      <c r="AH78" s="40">
        <v>1</v>
      </c>
      <c r="AI78" s="40"/>
      <c r="AJ78" s="40"/>
      <c r="AK78" s="40"/>
      <c r="AL78" s="40"/>
      <c r="AM78" s="40"/>
      <c r="AN78" s="40"/>
      <c r="AO78" s="40"/>
      <c r="AP78" s="40">
        <f>V80</f>
        <v>53.34</v>
      </c>
      <c r="AQ78" s="40" t="s">
        <v>317</v>
      </c>
      <c r="AR78" s="40">
        <f>V81</f>
        <v>184.83499999999998</v>
      </c>
      <c r="AS78" s="40">
        <v>1</v>
      </c>
      <c r="AT78" s="40"/>
      <c r="AU78" s="40"/>
      <c r="AV78" s="40"/>
      <c r="AW78" s="40"/>
      <c r="AX78" s="40">
        <f>V82</f>
        <v>12.499999999999998</v>
      </c>
      <c r="AY78" s="40"/>
      <c r="AZ78" s="40"/>
      <c r="BA78" s="40"/>
      <c r="BB78" s="40">
        <v>0.08</v>
      </c>
      <c r="BC78" s="40"/>
      <c r="BD78" s="40"/>
      <c r="BE78" s="40"/>
      <c r="BF78" s="40">
        <f>V83</f>
        <v>74.400000000000006</v>
      </c>
      <c r="BG78" s="40"/>
      <c r="BH78" s="40"/>
      <c r="BI78" s="40"/>
      <c r="BJ78" s="40"/>
      <c r="BK78" s="40"/>
      <c r="BL78" s="40"/>
      <c r="BM78" s="40"/>
      <c r="BN78" s="40"/>
      <c r="BO78" s="40"/>
      <c r="BP78" s="60">
        <f t="shared" si="83"/>
        <v>1093.075</v>
      </c>
      <c r="BQ78" s="50">
        <v>42118</v>
      </c>
      <c r="BR78" s="51"/>
      <c r="BS78" s="71">
        <f t="shared" si="84"/>
        <v>0</v>
      </c>
    </row>
    <row r="79" spans="1:71" s="30" customFormat="1" ht="42.75" customHeight="1" x14ac:dyDescent="0.25">
      <c r="A79" s="31"/>
      <c r="B79" s="32"/>
      <c r="C79" s="33"/>
      <c r="D79" s="26"/>
      <c r="E79" s="32"/>
      <c r="F79" s="32"/>
      <c r="G79" s="32"/>
      <c r="H79" s="32"/>
      <c r="I79" s="32"/>
      <c r="J79" s="32"/>
      <c r="K79" s="34"/>
      <c r="L79" s="34"/>
      <c r="M79" s="34"/>
      <c r="N79" s="46" t="s">
        <v>6</v>
      </c>
      <c r="O79" s="44">
        <f>AA78</f>
        <v>0.8</v>
      </c>
      <c r="P79" s="34">
        <f>O79*960</f>
        <v>768</v>
      </c>
      <c r="Q79" s="34"/>
      <c r="R79" s="34">
        <f>P79*0.08</f>
        <v>61.44</v>
      </c>
      <c r="S79" s="34">
        <f>P79*0.89</f>
        <v>683.52</v>
      </c>
      <c r="T79" s="34">
        <v>0</v>
      </c>
      <c r="U79" s="34">
        <f>P79*0.03</f>
        <v>23.04</v>
      </c>
      <c r="V79" s="34">
        <f>SUM(R79:U79)</f>
        <v>768</v>
      </c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60">
        <f t="shared" si="83"/>
        <v>0</v>
      </c>
      <c r="BQ79" s="35"/>
      <c r="BR79" s="36"/>
      <c r="BS79" s="71">
        <f t="shared" si="84"/>
        <v>-768</v>
      </c>
    </row>
    <row r="80" spans="1:71" s="30" customFormat="1" ht="42.75" customHeight="1" x14ac:dyDescent="0.25">
      <c r="A80" s="31"/>
      <c r="B80" s="32"/>
      <c r="C80" s="33"/>
      <c r="D80" s="26"/>
      <c r="E80" s="32"/>
      <c r="F80" s="32"/>
      <c r="G80" s="32"/>
      <c r="H80" s="32"/>
      <c r="I80" s="32"/>
      <c r="J80" s="32"/>
      <c r="K80" s="34"/>
      <c r="L80" s="34"/>
      <c r="M80" s="34"/>
      <c r="N80" s="46" t="s">
        <v>9</v>
      </c>
      <c r="O80" s="44">
        <f>AH78</f>
        <v>1</v>
      </c>
      <c r="P80" s="34">
        <v>53.34</v>
      </c>
      <c r="Q80" s="34"/>
      <c r="R80" s="34">
        <v>3.91</v>
      </c>
      <c r="S80" s="34">
        <v>10.51</v>
      </c>
      <c r="T80" s="34">
        <v>38.39</v>
      </c>
      <c r="U80" s="34">
        <v>0.53</v>
      </c>
      <c r="V80" s="34">
        <f t="shared" ref="V80:V83" si="99">SUM(R80:U80)</f>
        <v>53.34</v>
      </c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60">
        <f t="shared" si="83"/>
        <v>0</v>
      </c>
      <c r="BQ80" s="35"/>
      <c r="BR80" s="36"/>
      <c r="BS80" s="71">
        <f t="shared" si="84"/>
        <v>-53.34</v>
      </c>
    </row>
    <row r="81" spans="1:71" s="30" customFormat="1" ht="42.75" customHeight="1" x14ac:dyDescent="0.25">
      <c r="A81" s="31"/>
      <c r="B81" s="32"/>
      <c r="C81" s="33"/>
      <c r="D81" s="26"/>
      <c r="E81" s="32"/>
      <c r="F81" s="32"/>
      <c r="G81" s="32"/>
      <c r="H81" s="32"/>
      <c r="I81" s="32"/>
      <c r="J81" s="32"/>
      <c r="K81" s="34"/>
      <c r="L81" s="34"/>
      <c r="M81" s="34"/>
      <c r="N81" s="46" t="s">
        <v>12</v>
      </c>
      <c r="O81" s="44" t="str">
        <f>AQ78</f>
        <v>СТП 63 кВА</v>
      </c>
      <c r="P81" s="42">
        <f>V81</f>
        <v>184.83499999999998</v>
      </c>
      <c r="Q81" s="41"/>
      <c r="R81" s="58">
        <v>6.53</v>
      </c>
      <c r="S81" s="58">
        <v>41.42</v>
      </c>
      <c r="T81" s="58">
        <v>135.13499999999999</v>
      </c>
      <c r="U81" s="58">
        <v>1.75</v>
      </c>
      <c r="V81" s="41">
        <f t="shared" ref="V81" si="100">SUM(R81:U81)</f>
        <v>184.83499999999998</v>
      </c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60">
        <f t="shared" si="83"/>
        <v>0</v>
      </c>
      <c r="BQ81" s="35"/>
      <c r="BR81" s="36"/>
      <c r="BS81" s="71">
        <f t="shared" si="84"/>
        <v>-184.83499999999998</v>
      </c>
    </row>
    <row r="82" spans="1:71" s="30" customFormat="1" ht="42.75" customHeight="1" x14ac:dyDescent="0.25">
      <c r="A82" s="31"/>
      <c r="B82" s="32"/>
      <c r="C82" s="33"/>
      <c r="D82" s="26"/>
      <c r="E82" s="32"/>
      <c r="F82" s="32"/>
      <c r="G82" s="32"/>
      <c r="H82" s="32"/>
      <c r="I82" s="32"/>
      <c r="J82" s="32"/>
      <c r="K82" s="34"/>
      <c r="L82" s="34"/>
      <c r="M82" s="34"/>
      <c r="N82" s="46" t="s">
        <v>27</v>
      </c>
      <c r="O82" s="44">
        <f>AS78</f>
        <v>1</v>
      </c>
      <c r="P82" s="58">
        <v>12.5</v>
      </c>
      <c r="Q82" s="58"/>
      <c r="R82" s="58">
        <v>0.75</v>
      </c>
      <c r="S82" s="58">
        <v>1.53</v>
      </c>
      <c r="T82" s="58">
        <v>10.119999999999999</v>
      </c>
      <c r="U82" s="58">
        <v>0.1</v>
      </c>
      <c r="V82" s="58">
        <f t="shared" ref="V82" si="101">R82+S82+T82+U82</f>
        <v>12.499999999999998</v>
      </c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60">
        <f t="shared" si="83"/>
        <v>0</v>
      </c>
      <c r="BQ82" s="35"/>
      <c r="BR82" s="36"/>
      <c r="BS82" s="71">
        <f t="shared" si="84"/>
        <v>-12.499999999999998</v>
      </c>
    </row>
    <row r="83" spans="1:71" s="30" customFormat="1" ht="42.75" customHeight="1" x14ac:dyDescent="0.25">
      <c r="A83" s="31"/>
      <c r="B83" s="32"/>
      <c r="C83" s="33"/>
      <c r="D83" s="26"/>
      <c r="E83" s="32"/>
      <c r="F83" s="32"/>
      <c r="G83" s="32"/>
      <c r="H83" s="32"/>
      <c r="I83" s="32"/>
      <c r="J83" s="32"/>
      <c r="K83" s="34"/>
      <c r="L83" s="34"/>
      <c r="M83" s="34"/>
      <c r="N83" s="46" t="s">
        <v>16</v>
      </c>
      <c r="O83" s="44">
        <f>BB78</f>
        <v>0.08</v>
      </c>
      <c r="P83" s="34">
        <f>O83*930</f>
        <v>74.400000000000006</v>
      </c>
      <c r="Q83" s="34"/>
      <c r="R83" s="34">
        <f>P83*0.08</f>
        <v>5.9520000000000008</v>
      </c>
      <c r="S83" s="34">
        <f>P83*0.86</f>
        <v>63.984000000000002</v>
      </c>
      <c r="T83" s="34">
        <v>0</v>
      </c>
      <c r="U83" s="34">
        <f>P83*0.06</f>
        <v>4.4640000000000004</v>
      </c>
      <c r="V83" s="34">
        <f t="shared" si="99"/>
        <v>74.400000000000006</v>
      </c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60">
        <f t="shared" si="83"/>
        <v>0</v>
      </c>
      <c r="BQ83" s="35"/>
      <c r="BR83" s="36"/>
      <c r="BS83" s="71">
        <f t="shared" si="84"/>
        <v>-74.400000000000006</v>
      </c>
    </row>
    <row r="84" spans="1:71" s="52" customFormat="1" ht="80.099999999999994" customHeight="1" x14ac:dyDescent="0.25">
      <c r="A84" s="47" t="s">
        <v>83</v>
      </c>
      <c r="B84" s="48" t="s">
        <v>128</v>
      </c>
      <c r="C84" s="49">
        <v>466.1</v>
      </c>
      <c r="D84" s="43">
        <v>14.5</v>
      </c>
      <c r="E84" s="48" t="s">
        <v>172</v>
      </c>
      <c r="F84" s="48" t="s">
        <v>36</v>
      </c>
      <c r="G84" s="48" t="s">
        <v>221</v>
      </c>
      <c r="H84" s="48" t="s">
        <v>260</v>
      </c>
      <c r="I84" s="48" t="s">
        <v>41</v>
      </c>
      <c r="J84" s="48" t="s">
        <v>330</v>
      </c>
      <c r="K84" s="40"/>
      <c r="L84" s="40"/>
      <c r="M84" s="40"/>
      <c r="N84" s="38" t="s">
        <v>16</v>
      </c>
      <c r="O84" s="39"/>
      <c r="P84" s="40">
        <f>P85</f>
        <v>93</v>
      </c>
      <c r="Q84" s="40">
        <f t="shared" ref="Q84:V84" si="102">Q85</f>
        <v>0</v>
      </c>
      <c r="R84" s="40">
        <f t="shared" si="102"/>
        <v>7.44</v>
      </c>
      <c r="S84" s="40">
        <f t="shared" si="102"/>
        <v>79.98</v>
      </c>
      <c r="T84" s="40">
        <f t="shared" si="102"/>
        <v>0</v>
      </c>
      <c r="U84" s="40">
        <f t="shared" si="102"/>
        <v>5.58</v>
      </c>
      <c r="V84" s="40">
        <f t="shared" si="102"/>
        <v>93</v>
      </c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>
        <v>0.1</v>
      </c>
      <c r="BC84" s="40"/>
      <c r="BD84" s="40"/>
      <c r="BE84" s="40"/>
      <c r="BF84" s="40">
        <f>V85</f>
        <v>93</v>
      </c>
      <c r="BG84" s="40"/>
      <c r="BH84" s="40"/>
      <c r="BI84" s="40"/>
      <c r="BJ84" s="40"/>
      <c r="BK84" s="40"/>
      <c r="BL84" s="40"/>
      <c r="BM84" s="40"/>
      <c r="BN84" s="40"/>
      <c r="BO84" s="40"/>
      <c r="BP84" s="60">
        <f t="shared" si="83"/>
        <v>93</v>
      </c>
      <c r="BQ84" s="50">
        <v>42058</v>
      </c>
      <c r="BR84" s="51"/>
      <c r="BS84" s="71">
        <f t="shared" si="84"/>
        <v>0</v>
      </c>
    </row>
    <row r="85" spans="1:71" s="30" customFormat="1" ht="38.25" customHeight="1" x14ac:dyDescent="0.25">
      <c r="A85" s="31"/>
      <c r="B85" s="32"/>
      <c r="C85" s="33"/>
      <c r="D85" s="26"/>
      <c r="E85" s="32"/>
      <c r="F85" s="32"/>
      <c r="G85" s="32"/>
      <c r="H85" s="32"/>
      <c r="I85" s="32"/>
      <c r="J85" s="32"/>
      <c r="K85" s="34"/>
      <c r="L85" s="34"/>
      <c r="M85" s="34"/>
      <c r="N85" s="46" t="s">
        <v>16</v>
      </c>
      <c r="O85" s="44">
        <f>BB84</f>
        <v>0.1</v>
      </c>
      <c r="P85" s="34">
        <f>O85*930</f>
        <v>93</v>
      </c>
      <c r="Q85" s="34"/>
      <c r="R85" s="34">
        <f>P85*0.08</f>
        <v>7.44</v>
      </c>
      <c r="S85" s="34">
        <f>P85*0.86</f>
        <v>79.98</v>
      </c>
      <c r="T85" s="34">
        <v>0</v>
      </c>
      <c r="U85" s="34">
        <f>P85*0.06</f>
        <v>5.58</v>
      </c>
      <c r="V85" s="34">
        <f t="shared" ref="V85" si="103">SUM(R85:U85)</f>
        <v>93</v>
      </c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60">
        <f t="shared" si="83"/>
        <v>0</v>
      </c>
      <c r="BQ85" s="35"/>
      <c r="BR85" s="36"/>
      <c r="BS85" s="71">
        <f t="shared" si="84"/>
        <v>-93</v>
      </c>
    </row>
    <row r="86" spans="1:71" s="52" customFormat="1" ht="80.099999999999994" customHeight="1" x14ac:dyDescent="0.25">
      <c r="A86" s="47" t="s">
        <v>84</v>
      </c>
      <c r="B86" s="48" t="s">
        <v>129</v>
      </c>
      <c r="C86" s="49">
        <v>466.1</v>
      </c>
      <c r="D86" s="43">
        <v>15</v>
      </c>
      <c r="E86" s="48" t="s">
        <v>173</v>
      </c>
      <c r="F86" s="48" t="s">
        <v>36</v>
      </c>
      <c r="G86" s="48" t="s">
        <v>222</v>
      </c>
      <c r="H86" s="48" t="s">
        <v>261</v>
      </c>
      <c r="I86" s="48" t="s">
        <v>41</v>
      </c>
      <c r="J86" s="48" t="s">
        <v>331</v>
      </c>
      <c r="K86" s="40"/>
      <c r="L86" s="40"/>
      <c r="M86" s="40"/>
      <c r="N86" s="38" t="s">
        <v>16</v>
      </c>
      <c r="O86" s="39"/>
      <c r="P86" s="40">
        <f>P87</f>
        <v>93</v>
      </c>
      <c r="Q86" s="40">
        <f t="shared" ref="Q86" si="104">Q87</f>
        <v>0</v>
      </c>
      <c r="R86" s="40">
        <f t="shared" ref="R86" si="105">R87</f>
        <v>7.44</v>
      </c>
      <c r="S86" s="40">
        <f t="shared" ref="S86" si="106">S87</f>
        <v>79.98</v>
      </c>
      <c r="T86" s="40">
        <f t="shared" ref="T86" si="107">T87</f>
        <v>0</v>
      </c>
      <c r="U86" s="40">
        <f t="shared" ref="U86" si="108">U87</f>
        <v>5.58</v>
      </c>
      <c r="V86" s="40">
        <f t="shared" ref="V86" si="109">V87</f>
        <v>93</v>
      </c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>
        <v>0.1</v>
      </c>
      <c r="BC86" s="40"/>
      <c r="BD86" s="40"/>
      <c r="BE86" s="40"/>
      <c r="BF86" s="40">
        <f>V87</f>
        <v>93</v>
      </c>
      <c r="BG86" s="40"/>
      <c r="BH86" s="40"/>
      <c r="BI86" s="40"/>
      <c r="BJ86" s="40"/>
      <c r="BK86" s="40"/>
      <c r="BL86" s="40"/>
      <c r="BM86" s="40"/>
      <c r="BN86" s="40"/>
      <c r="BO86" s="40"/>
      <c r="BP86" s="60">
        <f t="shared" si="83"/>
        <v>93</v>
      </c>
      <c r="BQ86" s="50">
        <v>42056</v>
      </c>
      <c r="BR86" s="51"/>
      <c r="BS86" s="71">
        <f t="shared" si="84"/>
        <v>0</v>
      </c>
    </row>
    <row r="87" spans="1:71" s="30" customFormat="1" ht="37.5" customHeight="1" x14ac:dyDescent="0.25">
      <c r="A87" s="31"/>
      <c r="B87" s="32"/>
      <c r="C87" s="33"/>
      <c r="D87" s="26"/>
      <c r="E87" s="32"/>
      <c r="F87" s="32"/>
      <c r="G87" s="32"/>
      <c r="H87" s="32"/>
      <c r="I87" s="32"/>
      <c r="J87" s="32"/>
      <c r="K87" s="34"/>
      <c r="L87" s="34"/>
      <c r="M87" s="34"/>
      <c r="N87" s="46" t="s">
        <v>16</v>
      </c>
      <c r="O87" s="44">
        <f>BB86</f>
        <v>0.1</v>
      </c>
      <c r="P87" s="34">
        <f>O87*930</f>
        <v>93</v>
      </c>
      <c r="Q87" s="34"/>
      <c r="R87" s="34">
        <f>P87*0.08</f>
        <v>7.44</v>
      </c>
      <c r="S87" s="34">
        <f>P87*0.86</f>
        <v>79.98</v>
      </c>
      <c r="T87" s="34">
        <v>0</v>
      </c>
      <c r="U87" s="34">
        <f>P87*0.06</f>
        <v>5.58</v>
      </c>
      <c r="V87" s="34">
        <f t="shared" ref="V87" si="110">SUM(R87:U87)</f>
        <v>93</v>
      </c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60">
        <f t="shared" si="83"/>
        <v>0</v>
      </c>
      <c r="BQ87" s="35"/>
      <c r="BR87" s="36"/>
      <c r="BS87" s="71">
        <f t="shared" si="84"/>
        <v>-93</v>
      </c>
    </row>
    <row r="88" spans="1:71" s="30" customFormat="1" ht="80.099999999999994" customHeight="1" x14ac:dyDescent="0.25">
      <c r="A88" s="31" t="s">
        <v>85</v>
      </c>
      <c r="B88" s="32" t="s">
        <v>130</v>
      </c>
      <c r="C88" s="33">
        <v>466.1</v>
      </c>
      <c r="D88" s="26">
        <v>5</v>
      </c>
      <c r="E88" s="32" t="s">
        <v>174</v>
      </c>
      <c r="F88" s="32" t="s">
        <v>36</v>
      </c>
      <c r="G88" s="32" t="s">
        <v>223</v>
      </c>
      <c r="H88" s="32" t="s">
        <v>262</v>
      </c>
      <c r="I88" s="32" t="s">
        <v>276</v>
      </c>
      <c r="J88" s="32" t="s">
        <v>332</v>
      </c>
      <c r="K88" s="34"/>
      <c r="L88" s="34"/>
      <c r="M88" s="34"/>
      <c r="N88" s="46"/>
      <c r="O88" s="44"/>
      <c r="P88" s="44"/>
      <c r="Q88" s="44"/>
      <c r="R88" s="44"/>
      <c r="S88" s="44"/>
      <c r="T88" s="44"/>
      <c r="U88" s="44"/>
      <c r="V88" s="4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60">
        <f t="shared" si="83"/>
        <v>0</v>
      </c>
      <c r="BQ88" s="35">
        <v>42115</v>
      </c>
      <c r="BR88" s="36" t="s">
        <v>336</v>
      </c>
      <c r="BS88" s="71">
        <f t="shared" si="84"/>
        <v>0</v>
      </c>
    </row>
    <row r="89" spans="1:71" s="52" customFormat="1" ht="80.099999999999994" customHeight="1" x14ac:dyDescent="0.25">
      <c r="A89" s="47" t="s">
        <v>86</v>
      </c>
      <c r="B89" s="48" t="s">
        <v>131</v>
      </c>
      <c r="C89" s="49">
        <v>466.1</v>
      </c>
      <c r="D89" s="43">
        <v>5</v>
      </c>
      <c r="E89" s="48" t="s">
        <v>175</v>
      </c>
      <c r="F89" s="48" t="s">
        <v>36</v>
      </c>
      <c r="G89" s="48" t="s">
        <v>224</v>
      </c>
      <c r="H89" s="48" t="s">
        <v>333</v>
      </c>
      <c r="I89" s="48" t="s">
        <v>277</v>
      </c>
      <c r="J89" s="48" t="s">
        <v>334</v>
      </c>
      <c r="K89" s="40"/>
      <c r="L89" s="40"/>
      <c r="M89" s="40"/>
      <c r="N89" s="38" t="s">
        <v>16</v>
      </c>
      <c r="O89" s="39"/>
      <c r="P89" s="40">
        <f>P90</f>
        <v>148.80000000000001</v>
      </c>
      <c r="Q89" s="40">
        <f t="shared" ref="Q89" si="111">Q90</f>
        <v>0</v>
      </c>
      <c r="R89" s="40">
        <f t="shared" ref="R89" si="112">R90</f>
        <v>11.904000000000002</v>
      </c>
      <c r="S89" s="40">
        <f t="shared" ref="S89" si="113">S90</f>
        <v>127.968</v>
      </c>
      <c r="T89" s="40">
        <f t="shared" ref="T89" si="114">T90</f>
        <v>0</v>
      </c>
      <c r="U89" s="40">
        <f t="shared" ref="U89" si="115">U90</f>
        <v>8.9280000000000008</v>
      </c>
      <c r="V89" s="40">
        <f t="shared" ref="V89" si="116">V90</f>
        <v>148.80000000000001</v>
      </c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>
        <v>0.16</v>
      </c>
      <c r="BC89" s="40"/>
      <c r="BD89" s="40"/>
      <c r="BE89" s="40"/>
      <c r="BF89" s="40">
        <f>V90</f>
        <v>148.80000000000001</v>
      </c>
      <c r="BG89" s="40"/>
      <c r="BH89" s="40"/>
      <c r="BI89" s="40"/>
      <c r="BJ89" s="40"/>
      <c r="BK89" s="40"/>
      <c r="BL89" s="40"/>
      <c r="BM89" s="40"/>
      <c r="BN89" s="40"/>
      <c r="BO89" s="40"/>
      <c r="BP89" s="60">
        <f t="shared" si="83"/>
        <v>148.80000000000001</v>
      </c>
      <c r="BQ89" s="50">
        <v>42117</v>
      </c>
      <c r="BR89" s="51" t="s">
        <v>337</v>
      </c>
      <c r="BS89" s="71">
        <f t="shared" si="84"/>
        <v>0</v>
      </c>
    </row>
    <row r="90" spans="1:71" s="30" customFormat="1" ht="36" customHeight="1" x14ac:dyDescent="0.25">
      <c r="A90" s="31"/>
      <c r="B90" s="32"/>
      <c r="C90" s="33"/>
      <c r="D90" s="26"/>
      <c r="E90" s="32"/>
      <c r="F90" s="32"/>
      <c r="G90" s="32"/>
      <c r="H90" s="32"/>
      <c r="I90" s="32"/>
      <c r="J90" s="32"/>
      <c r="K90" s="34"/>
      <c r="L90" s="34"/>
      <c r="M90" s="34"/>
      <c r="N90" s="46" t="s">
        <v>16</v>
      </c>
      <c r="O90" s="44">
        <f>BB89</f>
        <v>0.16</v>
      </c>
      <c r="P90" s="34">
        <f>O90*930</f>
        <v>148.80000000000001</v>
      </c>
      <c r="Q90" s="34"/>
      <c r="R90" s="34">
        <f>P90*0.08</f>
        <v>11.904000000000002</v>
      </c>
      <c r="S90" s="34">
        <f>P90*0.86</f>
        <v>127.968</v>
      </c>
      <c r="T90" s="34">
        <v>0</v>
      </c>
      <c r="U90" s="34">
        <f>P90*0.06</f>
        <v>8.9280000000000008</v>
      </c>
      <c r="V90" s="34">
        <f t="shared" ref="V90" si="117">SUM(R90:U90)</f>
        <v>148.80000000000001</v>
      </c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60">
        <f t="shared" si="83"/>
        <v>0</v>
      </c>
      <c r="BQ90" s="35"/>
      <c r="BR90" s="36"/>
      <c r="BS90" s="71">
        <f t="shared" si="84"/>
        <v>-148.80000000000001</v>
      </c>
    </row>
    <row r="91" spans="1:71" s="52" customFormat="1" ht="80.099999999999994" customHeight="1" x14ac:dyDescent="0.25">
      <c r="A91" s="47" t="s">
        <v>87</v>
      </c>
      <c r="B91" s="48" t="s">
        <v>132</v>
      </c>
      <c r="C91" s="49">
        <v>54645.03</v>
      </c>
      <c r="D91" s="43">
        <v>3.5</v>
      </c>
      <c r="E91" s="48" t="s">
        <v>176</v>
      </c>
      <c r="F91" s="48" t="s">
        <v>180</v>
      </c>
      <c r="G91" s="48" t="s">
        <v>225</v>
      </c>
      <c r="H91" s="48" t="s">
        <v>263</v>
      </c>
      <c r="I91" s="48" t="s">
        <v>41</v>
      </c>
      <c r="J91" s="48" t="s">
        <v>335</v>
      </c>
      <c r="K91" s="40"/>
      <c r="L91" s="40"/>
      <c r="M91" s="40"/>
      <c r="N91" s="38" t="s">
        <v>16</v>
      </c>
      <c r="O91" s="39"/>
      <c r="P91" s="40">
        <f>P92</f>
        <v>148.80000000000001</v>
      </c>
      <c r="Q91" s="40">
        <f t="shared" ref="Q91" si="118">Q92</f>
        <v>0</v>
      </c>
      <c r="R91" s="40">
        <f t="shared" ref="R91" si="119">R92</f>
        <v>11.904000000000002</v>
      </c>
      <c r="S91" s="40">
        <f t="shared" ref="S91" si="120">S92</f>
        <v>127.968</v>
      </c>
      <c r="T91" s="40">
        <f t="shared" ref="T91" si="121">T92</f>
        <v>0</v>
      </c>
      <c r="U91" s="40">
        <f t="shared" ref="U91" si="122">U92</f>
        <v>8.9280000000000008</v>
      </c>
      <c r="V91" s="40">
        <f t="shared" ref="V91" si="123">V92</f>
        <v>148.80000000000001</v>
      </c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>
        <v>0.16</v>
      </c>
      <c r="BC91" s="40"/>
      <c r="BD91" s="40"/>
      <c r="BE91" s="40"/>
      <c r="BF91" s="40">
        <f>V92</f>
        <v>148.80000000000001</v>
      </c>
      <c r="BG91" s="40"/>
      <c r="BH91" s="40"/>
      <c r="BI91" s="40"/>
      <c r="BJ91" s="40"/>
      <c r="BK91" s="40"/>
      <c r="BL91" s="40"/>
      <c r="BM91" s="40"/>
      <c r="BN91" s="40"/>
      <c r="BO91" s="40"/>
      <c r="BP91" s="60">
        <f t="shared" si="83"/>
        <v>148.80000000000001</v>
      </c>
      <c r="BQ91" s="50">
        <v>42059</v>
      </c>
      <c r="BR91" s="51"/>
      <c r="BS91" s="71">
        <f t="shared" si="84"/>
        <v>0</v>
      </c>
    </row>
    <row r="92" spans="1:71" ht="39.75" customHeight="1" x14ac:dyDescent="0.2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46" t="s">
        <v>16</v>
      </c>
      <c r="O92" s="44">
        <f>BB91</f>
        <v>0.16</v>
      </c>
      <c r="P92" s="34">
        <f>O92*930</f>
        <v>148.80000000000001</v>
      </c>
      <c r="Q92" s="34"/>
      <c r="R92" s="34">
        <f>P92*0.08</f>
        <v>11.904000000000002</v>
      </c>
      <c r="S92" s="34">
        <f>P92*0.86</f>
        <v>127.968</v>
      </c>
      <c r="T92" s="34">
        <v>0</v>
      </c>
      <c r="U92" s="34">
        <f>P92*0.06</f>
        <v>8.9280000000000008</v>
      </c>
      <c r="V92" s="34">
        <f t="shared" ref="V92" si="124">SUM(R92:U92)</f>
        <v>148.80000000000001</v>
      </c>
      <c r="W92" s="61"/>
      <c r="X92" s="61"/>
      <c r="Y92" s="61"/>
      <c r="Z92" s="61"/>
      <c r="AA92" s="61"/>
      <c r="AB92" s="61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0">
        <f t="shared" si="83"/>
        <v>0</v>
      </c>
      <c r="BQ92" s="63"/>
      <c r="BR92" s="62"/>
      <c r="BS92" s="71">
        <f t="shared" si="84"/>
        <v>-148.80000000000001</v>
      </c>
    </row>
    <row r="93" spans="1:71" s="67" customFormat="1" ht="36" customHeight="1" x14ac:dyDescent="0.25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5"/>
      <c r="O93" s="65"/>
      <c r="P93" s="66">
        <f>P3+P5+P7+P9+P12+P15+P17+P19+P24+P26+P28+P31+P33+P38+P40+P43+P45+P47+P53+P56+P58+P66+P68+P70+P72+P76+P78+P84+P86+P89+P91</f>
        <v>5205.9412000000002</v>
      </c>
      <c r="Q93" s="66">
        <f t="shared" ref="Q93:BS93" si="125">Q3+Q5+Q7+Q9+Q12+Q15+Q17+Q19+Q24+Q26+Q28+Q31+Q33+Q38+Q40+Q43+Q45+Q47+Q53+Q56+Q58+Q66+Q68+Q70+Q72+Q76+Q78+Q84+Q86+Q89+Q91</f>
        <v>1.5</v>
      </c>
      <c r="R93" s="66">
        <f t="shared" si="125"/>
        <v>389.468096</v>
      </c>
      <c r="S93" s="66">
        <f t="shared" si="125"/>
        <v>4028.6654799999992</v>
      </c>
      <c r="T93" s="66">
        <f t="shared" si="125"/>
        <v>557.54</v>
      </c>
      <c r="U93" s="66">
        <f t="shared" si="125"/>
        <v>230.26762400000007</v>
      </c>
      <c r="V93" s="66">
        <f t="shared" si="125"/>
        <v>5205.9412000000002</v>
      </c>
      <c r="W93" s="66"/>
      <c r="X93" s="66">
        <f t="shared" si="125"/>
        <v>0</v>
      </c>
      <c r="Y93" s="66">
        <f t="shared" si="125"/>
        <v>0</v>
      </c>
      <c r="Z93" s="66">
        <f t="shared" si="125"/>
        <v>24.999999999999996</v>
      </c>
      <c r="AA93" s="66"/>
      <c r="AB93" s="66">
        <f t="shared" si="125"/>
        <v>0</v>
      </c>
      <c r="AC93" s="66">
        <f t="shared" si="125"/>
        <v>0</v>
      </c>
      <c r="AD93" s="66">
        <f t="shared" si="125"/>
        <v>0</v>
      </c>
      <c r="AE93" s="66">
        <f t="shared" si="125"/>
        <v>0</v>
      </c>
      <c r="AF93" s="66">
        <f t="shared" si="125"/>
        <v>0</v>
      </c>
      <c r="AG93" s="66">
        <f t="shared" si="125"/>
        <v>796.8</v>
      </c>
      <c r="AH93" s="66"/>
      <c r="AI93" s="66">
        <f t="shared" si="125"/>
        <v>0</v>
      </c>
      <c r="AJ93" s="66">
        <f t="shared" si="125"/>
        <v>0</v>
      </c>
      <c r="AK93" s="66">
        <f t="shared" si="125"/>
        <v>0</v>
      </c>
      <c r="AL93" s="66">
        <f t="shared" si="125"/>
        <v>0</v>
      </c>
      <c r="AM93" s="66">
        <f t="shared" si="125"/>
        <v>0</v>
      </c>
      <c r="AN93" s="66">
        <f t="shared" si="125"/>
        <v>0</v>
      </c>
      <c r="AO93" s="66">
        <f t="shared" si="125"/>
        <v>0</v>
      </c>
      <c r="AP93" s="66">
        <f t="shared" si="125"/>
        <v>106.68</v>
      </c>
      <c r="AQ93" s="66"/>
      <c r="AR93" s="66">
        <f t="shared" si="125"/>
        <v>369.66999999999996</v>
      </c>
      <c r="AS93" s="66"/>
      <c r="AT93" s="66">
        <f t="shared" si="125"/>
        <v>0</v>
      </c>
      <c r="AU93" s="66">
        <f t="shared" si="125"/>
        <v>0</v>
      </c>
      <c r="AV93" s="66">
        <f t="shared" si="125"/>
        <v>0</v>
      </c>
      <c r="AW93" s="66">
        <f t="shared" si="125"/>
        <v>0</v>
      </c>
      <c r="AX93" s="66">
        <f t="shared" si="125"/>
        <v>24.999999999999996</v>
      </c>
      <c r="AY93" s="66"/>
      <c r="AZ93" s="66">
        <f t="shared" si="125"/>
        <v>0</v>
      </c>
      <c r="BA93" s="66">
        <f t="shared" si="125"/>
        <v>256.99</v>
      </c>
      <c r="BB93" s="66"/>
      <c r="BC93" s="66">
        <f t="shared" si="125"/>
        <v>0</v>
      </c>
      <c r="BD93" s="66">
        <f t="shared" si="125"/>
        <v>0</v>
      </c>
      <c r="BE93" s="66">
        <f t="shared" si="125"/>
        <v>0</v>
      </c>
      <c r="BF93" s="66">
        <f t="shared" si="125"/>
        <v>3146.19</v>
      </c>
      <c r="BG93" s="66"/>
      <c r="BH93" s="66">
        <f t="shared" si="125"/>
        <v>0</v>
      </c>
      <c r="BI93" s="66">
        <f t="shared" si="125"/>
        <v>65.088000000000008</v>
      </c>
      <c r="BJ93" s="66"/>
      <c r="BK93" s="66">
        <f t="shared" si="125"/>
        <v>0</v>
      </c>
      <c r="BL93" s="66">
        <f t="shared" si="125"/>
        <v>301.70399999999995</v>
      </c>
      <c r="BM93" s="66"/>
      <c r="BN93" s="66">
        <f t="shared" si="125"/>
        <v>0</v>
      </c>
      <c r="BO93" s="66">
        <f t="shared" si="125"/>
        <v>112.8192</v>
      </c>
      <c r="BP93" s="66">
        <f t="shared" si="125"/>
        <v>5205.9412000000002</v>
      </c>
      <c r="BQ93" s="66"/>
      <c r="BR93" s="66"/>
      <c r="BS93" s="72">
        <f t="shared" si="125"/>
        <v>0</v>
      </c>
    </row>
    <row r="94" spans="1:71" ht="80.099999999999994" customHeight="1" x14ac:dyDescent="0.2"/>
    <row r="95" spans="1:71" ht="80.099999999999994" customHeight="1" x14ac:dyDescent="0.2"/>
    <row r="96" spans="1:71" ht="80.099999999999994" customHeight="1" x14ac:dyDescent="0.2"/>
    <row r="97" ht="80.099999999999994" customHeight="1" x14ac:dyDescent="0.2"/>
    <row r="98" ht="80.099999999999994" customHeight="1" x14ac:dyDescent="0.2"/>
    <row r="99" ht="80.099999999999994" customHeight="1" x14ac:dyDescent="0.2"/>
    <row r="100" ht="80.099999999999994" customHeight="1" x14ac:dyDescent="0.2"/>
    <row r="101" ht="80.099999999999994" customHeight="1" x14ac:dyDescent="0.2"/>
    <row r="102" ht="80.099999999999994" customHeight="1" x14ac:dyDescent="0.2"/>
    <row r="103" ht="80.099999999999994" customHeight="1" x14ac:dyDescent="0.2"/>
    <row r="104" ht="80.099999999999994" customHeight="1" x14ac:dyDescent="0.2"/>
    <row r="105" ht="80.099999999999994" customHeight="1" x14ac:dyDescent="0.2"/>
    <row r="106" ht="80.099999999999994" customHeight="1" x14ac:dyDescent="0.2"/>
    <row r="107" ht="80.099999999999994" customHeight="1" x14ac:dyDescent="0.2"/>
    <row r="108" ht="80.099999999999994" customHeight="1" x14ac:dyDescent="0.2"/>
    <row r="109" ht="80.099999999999994" customHeight="1" x14ac:dyDescent="0.2"/>
    <row r="110" ht="80.099999999999994" customHeight="1" x14ac:dyDescent="0.2"/>
    <row r="111" ht="80.099999999999994" customHeight="1" x14ac:dyDescent="0.2"/>
    <row r="112" ht="80.099999999999994" customHeight="1" x14ac:dyDescent="0.2"/>
    <row r="113" ht="80.099999999999994" customHeight="1" x14ac:dyDescent="0.2"/>
    <row r="114" ht="80.099999999999994" customHeight="1" x14ac:dyDescent="0.2"/>
    <row r="115" ht="80.099999999999994" customHeight="1" x14ac:dyDescent="0.2"/>
    <row r="116" ht="80.099999999999994" customHeight="1" x14ac:dyDescent="0.2"/>
    <row r="117" ht="80.099999999999994" customHeight="1" x14ac:dyDescent="0.2"/>
    <row r="118" ht="80.099999999999994" customHeight="1" x14ac:dyDescent="0.2"/>
    <row r="119" ht="80.099999999999994" customHeight="1" x14ac:dyDescent="0.2"/>
    <row r="120" ht="80.099999999999994" customHeight="1" x14ac:dyDescent="0.2"/>
    <row r="121" ht="80.099999999999994" customHeight="1" x14ac:dyDescent="0.2"/>
    <row r="122" ht="80.099999999999994" customHeight="1" x14ac:dyDescent="0.2"/>
    <row r="123" ht="80.099999999999994" customHeight="1" x14ac:dyDescent="0.2"/>
    <row r="124" ht="80.099999999999994" customHeight="1" x14ac:dyDescent="0.2"/>
    <row r="125" ht="80.099999999999994" customHeight="1" x14ac:dyDescent="0.2"/>
    <row r="126" ht="80.099999999999994" customHeight="1" x14ac:dyDescent="0.2"/>
    <row r="127" ht="80.099999999999994" customHeight="1" x14ac:dyDescent="0.2"/>
    <row r="128" ht="80.099999999999994" customHeight="1" x14ac:dyDescent="0.2"/>
    <row r="129" ht="80.099999999999994" customHeight="1" x14ac:dyDescent="0.2"/>
    <row r="130" ht="80.099999999999994" customHeight="1" x14ac:dyDescent="0.2"/>
  </sheetData>
  <autoFilter ref="A2:BR12"/>
  <mergeCells count="3">
    <mergeCell ref="BB23:BB24"/>
    <mergeCell ref="BR23:BR24"/>
    <mergeCell ref="BB75:BB76"/>
  </mergeCells>
  <pageMargins left="0" right="0" top="0" bottom="0" header="0" footer="0"/>
  <pageSetup paperSize="9" scale="70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1"/>
  <sheetViews>
    <sheetView view="pageBreakPreview" zoomScale="40" zoomScaleNormal="70" zoomScaleSheetLayoutView="40" workbookViewId="0">
      <pane ySplit="2" topLeftCell="A30" activePane="bottomLeft" state="frozen"/>
      <selection pane="bottomLeft" activeCell="I33" sqref="I33"/>
    </sheetView>
  </sheetViews>
  <sheetFormatPr defaultRowHeight="21" x14ac:dyDescent="0.35"/>
  <cols>
    <col min="1" max="1" width="19.85546875" style="5" customWidth="1"/>
    <col min="2" max="2" width="22.28515625" style="5" customWidth="1"/>
    <col min="3" max="3" width="25.42578125" style="5" customWidth="1"/>
    <col min="4" max="4" width="16.42578125" style="5" customWidth="1"/>
    <col min="5" max="5" width="33.28515625" style="5" customWidth="1"/>
    <col min="6" max="6" width="12.42578125" style="5" customWidth="1"/>
    <col min="7" max="7" width="45.85546875" style="5" customWidth="1"/>
    <col min="8" max="8" width="147" style="3" customWidth="1"/>
    <col min="9" max="9" width="186.28515625" style="3" customWidth="1"/>
    <col min="10" max="10" width="25.28515625" style="3" customWidth="1"/>
    <col min="11" max="11" width="17.42578125" style="2" hidden="1" customWidth="1"/>
    <col min="12" max="12" width="0" style="2" hidden="1" customWidth="1"/>
    <col min="13" max="13" width="17" style="2" hidden="1" customWidth="1"/>
    <col min="14" max="14" width="16.85546875" style="2" customWidth="1"/>
    <col min="15" max="15" width="17" style="2" hidden="1" customWidth="1"/>
    <col min="16" max="16" width="0" style="2" hidden="1" customWidth="1"/>
    <col min="17" max="17" width="11.85546875" style="2" customWidth="1"/>
    <col min="18" max="18" width="0" style="2" hidden="1" customWidth="1"/>
    <col min="19" max="19" width="12.5703125" style="1" hidden="1" customWidth="1"/>
    <col min="20" max="20" width="0" style="1" hidden="1" customWidth="1"/>
    <col min="21" max="21" width="9.140625" style="1" hidden="1" customWidth="1"/>
    <col min="22" max="22" width="0" style="1" hidden="1" customWidth="1"/>
    <col min="23" max="23" width="13.140625" style="1" customWidth="1"/>
    <col min="24" max="24" width="0" style="1" hidden="1" customWidth="1"/>
    <col min="25" max="26" width="10.7109375" style="1" hidden="1" customWidth="1"/>
    <col min="27" max="27" width="17.7109375" style="1" hidden="1" customWidth="1"/>
    <col min="28" max="28" width="0" style="1" hidden="1" customWidth="1"/>
    <col min="29" max="29" width="9.5703125" style="1" hidden="1" customWidth="1"/>
    <col min="30" max="30" width="0" style="1" hidden="1" customWidth="1"/>
    <col min="31" max="31" width="12.42578125" style="1" customWidth="1"/>
    <col min="32" max="32" width="12.140625" style="1" customWidth="1"/>
    <col min="33" max="36" width="9.140625" style="1" hidden="1" customWidth="1"/>
    <col min="37" max="37" width="30.7109375" style="1" customWidth="1"/>
    <col min="38" max="38" width="11.42578125" style="1" hidden="1" customWidth="1"/>
    <col min="39" max="39" width="17.85546875" style="1" customWidth="1"/>
    <col min="40" max="40" width="13.28515625" style="1" hidden="1" customWidth="1"/>
    <col min="41" max="41" width="16.42578125" style="1" hidden="1" customWidth="1"/>
    <col min="42" max="42" width="13.42578125" style="1" hidden="1" customWidth="1"/>
    <col min="43" max="43" width="15.42578125" style="1" customWidth="1"/>
    <col min="44" max="44" width="11.28515625" style="1" hidden="1" customWidth="1"/>
    <col min="45" max="45" width="17.140625" style="1" customWidth="1"/>
    <col min="46" max="46" width="11.42578125" style="1" hidden="1" customWidth="1"/>
    <col min="47" max="47" width="26.42578125" style="1" customWidth="1"/>
    <col min="48" max="48" width="9.140625" style="1" hidden="1" customWidth="1"/>
    <col min="49" max="49" width="12.5703125" style="1" customWidth="1"/>
    <col min="50" max="50" width="28.28515625" style="4" customWidth="1"/>
    <col min="51" max="51" width="33.5703125" style="1" customWidth="1"/>
    <col min="52" max="52" width="17.7109375" style="7" customWidth="1"/>
    <col min="53" max="16384" width="9.140625" style="2"/>
  </cols>
  <sheetData>
    <row r="1" spans="1:52" ht="33.75" x14ac:dyDescent="0.5">
      <c r="C1" s="21" t="s">
        <v>42</v>
      </c>
      <c r="D1" s="6"/>
    </row>
    <row r="2" spans="1:52" s="13" customFormat="1" ht="300.75" customHeight="1" x14ac:dyDescent="0.25">
      <c r="A2" s="8" t="s">
        <v>0</v>
      </c>
      <c r="B2" s="8" t="s">
        <v>25</v>
      </c>
      <c r="C2" s="8" t="s">
        <v>26</v>
      </c>
      <c r="D2" s="8" t="s">
        <v>28</v>
      </c>
      <c r="E2" s="8" t="s">
        <v>1</v>
      </c>
      <c r="F2" s="8" t="s">
        <v>2</v>
      </c>
      <c r="G2" s="8" t="s">
        <v>20</v>
      </c>
      <c r="H2" s="8" t="s">
        <v>24</v>
      </c>
      <c r="I2" s="8" t="s">
        <v>3</v>
      </c>
      <c r="J2" s="8" t="s">
        <v>29</v>
      </c>
      <c r="K2" s="8" t="s">
        <v>4</v>
      </c>
      <c r="L2" s="8"/>
      <c r="M2" s="8" t="s">
        <v>23</v>
      </c>
      <c r="N2" s="8" t="s">
        <v>30</v>
      </c>
      <c r="O2" s="8" t="s">
        <v>5</v>
      </c>
      <c r="P2" s="8"/>
      <c r="Q2" s="8" t="s">
        <v>6</v>
      </c>
      <c r="R2" s="8"/>
      <c r="S2" s="9" t="s">
        <v>7</v>
      </c>
      <c r="T2" s="9"/>
      <c r="U2" s="9" t="s">
        <v>8</v>
      </c>
      <c r="V2" s="9"/>
      <c r="W2" s="9" t="s">
        <v>9</v>
      </c>
      <c r="X2" s="9"/>
      <c r="Y2" s="9" t="s">
        <v>10</v>
      </c>
      <c r="Z2" s="9"/>
      <c r="AA2" s="9" t="s">
        <v>11</v>
      </c>
      <c r="AB2" s="9"/>
      <c r="AC2" s="9" t="s">
        <v>10</v>
      </c>
      <c r="AD2" s="9"/>
      <c r="AE2" s="9" t="s">
        <v>12</v>
      </c>
      <c r="AF2" s="9" t="s">
        <v>27</v>
      </c>
      <c r="AG2" s="9" t="s">
        <v>13</v>
      </c>
      <c r="AH2" s="9"/>
      <c r="AI2" s="9" t="s">
        <v>14</v>
      </c>
      <c r="AJ2" s="9"/>
      <c r="AK2" s="9" t="s">
        <v>15</v>
      </c>
      <c r="AL2" s="9"/>
      <c r="AM2" s="9" t="s">
        <v>16</v>
      </c>
      <c r="AN2" s="9"/>
      <c r="AO2" s="9" t="s">
        <v>17</v>
      </c>
      <c r="AP2" s="9"/>
      <c r="AQ2" s="9" t="s">
        <v>18</v>
      </c>
      <c r="AR2" s="9"/>
      <c r="AS2" s="9" t="s">
        <v>31</v>
      </c>
      <c r="AT2" s="9"/>
      <c r="AU2" s="9" t="s">
        <v>305</v>
      </c>
      <c r="AV2" s="9"/>
      <c r="AW2" s="9" t="s">
        <v>22</v>
      </c>
      <c r="AX2" s="10" t="s">
        <v>21</v>
      </c>
      <c r="AY2" s="11" t="s">
        <v>19</v>
      </c>
      <c r="AZ2" s="12"/>
    </row>
    <row r="3" spans="1:52" s="13" customFormat="1" ht="368.25" customHeight="1" x14ac:dyDescent="0.25">
      <c r="A3" s="14" t="s">
        <v>43</v>
      </c>
      <c r="B3" s="15" t="s">
        <v>88</v>
      </c>
      <c r="C3" s="16">
        <v>332.86</v>
      </c>
      <c r="D3" s="8">
        <v>0.75</v>
      </c>
      <c r="E3" s="15" t="s">
        <v>133</v>
      </c>
      <c r="F3" s="15" t="s">
        <v>177</v>
      </c>
      <c r="G3" s="15" t="s">
        <v>181</v>
      </c>
      <c r="H3" s="15" t="s">
        <v>226</v>
      </c>
      <c r="I3" s="15" t="s">
        <v>41</v>
      </c>
      <c r="J3" s="15"/>
      <c r="K3" s="17"/>
      <c r="L3" s="17"/>
      <c r="M3" s="17"/>
      <c r="N3" s="17">
        <v>1</v>
      </c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8">
        <v>42001</v>
      </c>
      <c r="AY3" s="19"/>
      <c r="AZ3" s="20"/>
    </row>
    <row r="4" spans="1:52" s="13" customFormat="1" ht="387" customHeight="1" x14ac:dyDescent="0.25">
      <c r="A4" s="14" t="s">
        <v>44</v>
      </c>
      <c r="B4" s="15" t="s">
        <v>89</v>
      </c>
      <c r="C4" s="16">
        <v>665.72</v>
      </c>
      <c r="D4" s="8">
        <v>1.5</v>
      </c>
      <c r="E4" s="15" t="s">
        <v>133</v>
      </c>
      <c r="F4" s="15" t="s">
        <v>177</v>
      </c>
      <c r="G4" s="15" t="s">
        <v>182</v>
      </c>
      <c r="H4" s="15" t="s">
        <v>227</v>
      </c>
      <c r="I4" s="15" t="s">
        <v>41</v>
      </c>
      <c r="J4" s="15"/>
      <c r="K4" s="17"/>
      <c r="L4" s="17"/>
      <c r="M4" s="17"/>
      <c r="N4" s="17">
        <v>1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8">
        <v>42001</v>
      </c>
      <c r="AY4" s="19"/>
      <c r="AZ4" s="20"/>
    </row>
    <row r="5" spans="1:52" s="13" customFormat="1" ht="153" x14ac:dyDescent="0.25">
      <c r="A5" s="14" t="s">
        <v>45</v>
      </c>
      <c r="B5" s="15" t="s">
        <v>90</v>
      </c>
      <c r="C5" s="16">
        <v>466.1</v>
      </c>
      <c r="D5" s="8">
        <v>10</v>
      </c>
      <c r="E5" s="15" t="s">
        <v>134</v>
      </c>
      <c r="F5" s="15" t="s">
        <v>33</v>
      </c>
      <c r="G5" s="15" t="s">
        <v>183</v>
      </c>
      <c r="H5" s="15" t="s">
        <v>228</v>
      </c>
      <c r="I5" s="15" t="s">
        <v>41</v>
      </c>
      <c r="J5" s="15" t="s">
        <v>278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>
        <v>0.18</v>
      </c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8">
        <v>42056</v>
      </c>
      <c r="AY5" s="19"/>
      <c r="AZ5" s="20"/>
    </row>
    <row r="6" spans="1:52" s="13" customFormat="1" ht="153" x14ac:dyDescent="0.25">
      <c r="A6" s="14" t="s">
        <v>46</v>
      </c>
      <c r="B6" s="15" t="s">
        <v>91</v>
      </c>
      <c r="C6" s="16">
        <v>466.1</v>
      </c>
      <c r="D6" s="8">
        <v>14</v>
      </c>
      <c r="E6" s="15" t="s">
        <v>135</v>
      </c>
      <c r="F6" s="15" t="s">
        <v>33</v>
      </c>
      <c r="G6" s="15" t="s">
        <v>184</v>
      </c>
      <c r="H6" s="15" t="s">
        <v>229</v>
      </c>
      <c r="I6" s="15" t="s">
        <v>264</v>
      </c>
      <c r="J6" s="15" t="s">
        <v>279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>
        <v>0.18</v>
      </c>
      <c r="AN6" s="17"/>
      <c r="AO6" s="17"/>
      <c r="AP6" s="17"/>
      <c r="AQ6" s="17"/>
      <c r="AR6" s="17"/>
      <c r="AS6" s="17">
        <v>4.4999999999999998E-2</v>
      </c>
      <c r="AT6" s="17"/>
      <c r="AU6" s="17"/>
      <c r="AV6" s="17"/>
      <c r="AW6" s="17"/>
      <c r="AX6" s="18">
        <v>42117</v>
      </c>
      <c r="AY6" s="19"/>
      <c r="AZ6" s="20"/>
    </row>
    <row r="7" spans="1:52" s="13" customFormat="1" ht="153" x14ac:dyDescent="0.25">
      <c r="A7" s="14" t="s">
        <v>47</v>
      </c>
      <c r="B7" s="15" t="s">
        <v>92</v>
      </c>
      <c r="C7" s="16">
        <v>466.1</v>
      </c>
      <c r="D7" s="8">
        <v>15</v>
      </c>
      <c r="E7" s="15" t="s">
        <v>136</v>
      </c>
      <c r="F7" s="15" t="s">
        <v>34</v>
      </c>
      <c r="G7" s="15" t="s">
        <v>185</v>
      </c>
      <c r="H7" s="15" t="s">
        <v>40</v>
      </c>
      <c r="I7" s="15" t="s">
        <v>265</v>
      </c>
      <c r="J7" s="15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>
        <v>0.2</v>
      </c>
      <c r="AR7" s="17"/>
      <c r="AS7" s="17">
        <v>0.1</v>
      </c>
      <c r="AT7" s="17"/>
      <c r="AU7" s="17"/>
      <c r="AV7" s="17"/>
      <c r="AW7" s="17"/>
      <c r="AX7" s="18">
        <v>42110</v>
      </c>
      <c r="AY7" s="19"/>
      <c r="AZ7" s="20"/>
    </row>
    <row r="8" spans="1:52" s="13" customFormat="1" ht="153" x14ac:dyDescent="0.25">
      <c r="A8" s="14" t="s">
        <v>48</v>
      </c>
      <c r="B8" s="15" t="s">
        <v>93</v>
      </c>
      <c r="C8" s="16">
        <v>466.1</v>
      </c>
      <c r="D8" s="8">
        <v>6</v>
      </c>
      <c r="E8" s="15" t="s">
        <v>137</v>
      </c>
      <c r="F8" s="15" t="s">
        <v>178</v>
      </c>
      <c r="G8" s="15" t="s">
        <v>186</v>
      </c>
      <c r="H8" s="15" t="s">
        <v>230</v>
      </c>
      <c r="I8" s="15" t="s">
        <v>41</v>
      </c>
      <c r="J8" s="15" t="s">
        <v>280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>
        <v>0.17299999999999999</v>
      </c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8">
        <v>42056</v>
      </c>
      <c r="AY8" s="19"/>
      <c r="AZ8" s="20"/>
    </row>
    <row r="9" spans="1:52" s="13" customFormat="1" ht="153" x14ac:dyDescent="0.25">
      <c r="A9" s="14" t="s">
        <v>49</v>
      </c>
      <c r="B9" s="15" t="s">
        <v>94</v>
      </c>
      <c r="C9" s="16">
        <v>466.1</v>
      </c>
      <c r="D9" s="8">
        <v>14</v>
      </c>
      <c r="E9" s="15" t="s">
        <v>138</v>
      </c>
      <c r="F9" s="15" t="s">
        <v>35</v>
      </c>
      <c r="G9" s="15" t="s">
        <v>187</v>
      </c>
      <c r="H9" s="15" t="s">
        <v>40</v>
      </c>
      <c r="I9" s="15" t="s">
        <v>266</v>
      </c>
      <c r="J9" s="15" t="s">
        <v>281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 t="s">
        <v>283</v>
      </c>
      <c r="AT9" s="17"/>
      <c r="AU9" s="17"/>
      <c r="AV9" s="17"/>
      <c r="AW9" s="17"/>
      <c r="AX9" s="18">
        <v>42118</v>
      </c>
      <c r="AY9" s="19"/>
      <c r="AZ9" s="20"/>
    </row>
    <row r="10" spans="1:52" s="13" customFormat="1" ht="262.5" x14ac:dyDescent="0.25">
      <c r="A10" s="14" t="s">
        <v>50</v>
      </c>
      <c r="B10" s="15" t="s">
        <v>95</v>
      </c>
      <c r="C10" s="16">
        <v>466.1</v>
      </c>
      <c r="D10" s="8">
        <v>5</v>
      </c>
      <c r="E10" s="15" t="s">
        <v>139</v>
      </c>
      <c r="F10" s="15" t="s">
        <v>32</v>
      </c>
      <c r="G10" s="15" t="s">
        <v>188</v>
      </c>
      <c r="H10" s="15" t="s">
        <v>231</v>
      </c>
      <c r="I10" s="15" t="s">
        <v>267</v>
      </c>
      <c r="J10" s="15" t="s">
        <v>282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 t="s">
        <v>284</v>
      </c>
      <c r="AL10" s="17"/>
      <c r="AM10" s="17">
        <v>0.28000000000000003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8">
        <v>42108</v>
      </c>
      <c r="AY10" s="19"/>
      <c r="AZ10" s="20"/>
    </row>
    <row r="11" spans="1:52" s="13" customFormat="1" ht="153" x14ac:dyDescent="0.25">
      <c r="A11" s="14" t="s">
        <v>51</v>
      </c>
      <c r="B11" s="15" t="s">
        <v>96</v>
      </c>
      <c r="C11" s="16">
        <v>466.1</v>
      </c>
      <c r="D11" s="8">
        <v>7</v>
      </c>
      <c r="E11" s="15" t="s">
        <v>140</v>
      </c>
      <c r="F11" s="15" t="s">
        <v>32</v>
      </c>
      <c r="G11" s="15" t="s">
        <v>189</v>
      </c>
      <c r="H11" s="15" t="s">
        <v>232</v>
      </c>
      <c r="I11" s="15" t="s">
        <v>41</v>
      </c>
      <c r="J11" s="15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8">
        <v>42055</v>
      </c>
      <c r="AY11" s="19" t="s">
        <v>285</v>
      </c>
      <c r="AZ11" s="20"/>
    </row>
    <row r="12" spans="1:52" s="13" customFormat="1" ht="153" x14ac:dyDescent="0.25">
      <c r="A12" s="14" t="s">
        <v>52</v>
      </c>
      <c r="B12" s="15" t="s">
        <v>97</v>
      </c>
      <c r="C12" s="16">
        <v>466.1</v>
      </c>
      <c r="D12" s="8">
        <v>8</v>
      </c>
      <c r="E12" s="15" t="s">
        <v>141</v>
      </c>
      <c r="F12" s="15" t="s">
        <v>32</v>
      </c>
      <c r="G12" s="15" t="s">
        <v>190</v>
      </c>
      <c r="H12" s="15" t="s">
        <v>233</v>
      </c>
      <c r="I12" s="15" t="s">
        <v>41</v>
      </c>
      <c r="J12" s="15" t="s">
        <v>286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06">
        <v>0.14000000000000001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8">
        <v>42056</v>
      </c>
      <c r="AY12" s="108" t="s">
        <v>288</v>
      </c>
      <c r="AZ12" s="20"/>
    </row>
    <row r="13" spans="1:52" s="13" customFormat="1" ht="153" x14ac:dyDescent="0.25">
      <c r="A13" s="14" t="s">
        <v>53</v>
      </c>
      <c r="B13" s="15" t="s">
        <v>98</v>
      </c>
      <c r="C13" s="16">
        <v>466.1</v>
      </c>
      <c r="D13" s="8">
        <v>8</v>
      </c>
      <c r="E13" s="15" t="s">
        <v>142</v>
      </c>
      <c r="F13" s="15" t="s">
        <v>32</v>
      </c>
      <c r="G13" s="15" t="s">
        <v>191</v>
      </c>
      <c r="H13" s="15" t="s">
        <v>234</v>
      </c>
      <c r="I13" s="15" t="s">
        <v>41</v>
      </c>
      <c r="J13" s="15" t="s">
        <v>287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0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8">
        <v>42057</v>
      </c>
      <c r="AY13" s="109"/>
      <c r="AZ13" s="20"/>
    </row>
    <row r="14" spans="1:52" s="13" customFormat="1" ht="153" x14ac:dyDescent="0.25">
      <c r="A14" s="14" t="s">
        <v>54</v>
      </c>
      <c r="B14" s="15" t="s">
        <v>99</v>
      </c>
      <c r="C14" s="16">
        <v>466.1</v>
      </c>
      <c r="D14" s="8">
        <v>10</v>
      </c>
      <c r="E14" s="15" t="s">
        <v>143</v>
      </c>
      <c r="F14" s="15" t="s">
        <v>179</v>
      </c>
      <c r="G14" s="15" t="s">
        <v>192</v>
      </c>
      <c r="H14" s="15" t="s">
        <v>235</v>
      </c>
      <c r="I14" s="15" t="s">
        <v>41</v>
      </c>
      <c r="J14" s="15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>
        <v>0.06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8">
        <v>42055</v>
      </c>
      <c r="AY14" s="19"/>
      <c r="AZ14" s="20"/>
    </row>
    <row r="15" spans="1:52" s="13" customFormat="1" ht="315" x14ac:dyDescent="0.25">
      <c r="A15" s="14" t="s">
        <v>55</v>
      </c>
      <c r="B15" s="15" t="s">
        <v>100</v>
      </c>
      <c r="C15" s="16">
        <v>466.1</v>
      </c>
      <c r="D15" s="8">
        <v>14</v>
      </c>
      <c r="E15" s="15" t="s">
        <v>144</v>
      </c>
      <c r="F15" s="15" t="s">
        <v>36</v>
      </c>
      <c r="G15" s="15" t="s">
        <v>193</v>
      </c>
      <c r="H15" s="15" t="s">
        <v>236</v>
      </c>
      <c r="I15" s="15" t="s">
        <v>268</v>
      </c>
      <c r="J15" s="15" t="s">
        <v>289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>
        <v>0.18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8">
        <v>42116</v>
      </c>
      <c r="AY15" s="19" t="s">
        <v>290</v>
      </c>
      <c r="AZ15" s="20"/>
    </row>
    <row r="16" spans="1:52" s="13" customFormat="1" ht="153" x14ac:dyDescent="0.25">
      <c r="A16" s="14" t="s">
        <v>56</v>
      </c>
      <c r="B16" s="15" t="s">
        <v>101</v>
      </c>
      <c r="C16" s="16">
        <v>466.1</v>
      </c>
      <c r="D16" s="8">
        <v>10</v>
      </c>
      <c r="E16" s="15" t="s">
        <v>145</v>
      </c>
      <c r="F16" s="15" t="s">
        <v>38</v>
      </c>
      <c r="G16" s="15" t="s">
        <v>194</v>
      </c>
      <c r="H16" s="15" t="s">
        <v>237</v>
      </c>
      <c r="I16" s="15" t="s">
        <v>41</v>
      </c>
      <c r="J16" s="15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8">
        <v>42057</v>
      </c>
      <c r="AY16" s="19" t="s">
        <v>291</v>
      </c>
      <c r="AZ16" s="20"/>
    </row>
    <row r="17" spans="1:52" s="13" customFormat="1" ht="153" x14ac:dyDescent="0.25">
      <c r="A17" s="14" t="s">
        <v>57</v>
      </c>
      <c r="B17" s="15" t="s">
        <v>102</v>
      </c>
      <c r="C17" s="16">
        <v>466.1</v>
      </c>
      <c r="D17" s="8">
        <v>12</v>
      </c>
      <c r="E17" s="15" t="s">
        <v>146</v>
      </c>
      <c r="F17" s="15" t="s">
        <v>36</v>
      </c>
      <c r="G17" s="15" t="s">
        <v>195</v>
      </c>
      <c r="H17" s="15" t="s">
        <v>238</v>
      </c>
      <c r="I17" s="15" t="s">
        <v>41</v>
      </c>
      <c r="J17" s="15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>
        <v>0.15</v>
      </c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8">
        <v>42058</v>
      </c>
      <c r="AY17" s="19"/>
      <c r="AZ17" s="20"/>
    </row>
    <row r="18" spans="1:52" s="13" customFormat="1" ht="153" x14ac:dyDescent="0.25">
      <c r="A18" s="14" t="s">
        <v>58</v>
      </c>
      <c r="B18" s="15" t="s">
        <v>103</v>
      </c>
      <c r="C18" s="16">
        <v>466.1</v>
      </c>
      <c r="D18" s="8">
        <v>10</v>
      </c>
      <c r="E18" s="15" t="s">
        <v>147</v>
      </c>
      <c r="F18" s="15" t="s">
        <v>39</v>
      </c>
      <c r="G18" s="15" t="s">
        <v>196</v>
      </c>
      <c r="H18" s="15" t="s">
        <v>239</v>
      </c>
      <c r="I18" s="15" t="s">
        <v>41</v>
      </c>
      <c r="J18" s="15" t="s">
        <v>292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>
        <v>7.0000000000000007E-2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8">
        <v>42057</v>
      </c>
      <c r="AY18" s="19"/>
      <c r="AZ18" s="20"/>
    </row>
    <row r="19" spans="1:52" s="13" customFormat="1" ht="157.5" x14ac:dyDescent="0.25">
      <c r="A19" s="14" t="s">
        <v>59</v>
      </c>
      <c r="B19" s="15" t="s">
        <v>104</v>
      </c>
      <c r="C19" s="16">
        <v>466.1</v>
      </c>
      <c r="D19" s="8">
        <v>14.5</v>
      </c>
      <c r="E19" s="15" t="s">
        <v>148</v>
      </c>
      <c r="F19" s="15" t="s">
        <v>36</v>
      </c>
      <c r="G19" s="15" t="s">
        <v>197</v>
      </c>
      <c r="H19" s="15" t="s">
        <v>240</v>
      </c>
      <c r="I19" s="15" t="s">
        <v>41</v>
      </c>
      <c r="J19" s="15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8">
        <v>42056</v>
      </c>
      <c r="AY19" s="19" t="s">
        <v>293</v>
      </c>
      <c r="AZ19" s="20"/>
    </row>
    <row r="20" spans="1:52" s="13" customFormat="1" ht="153" x14ac:dyDescent="0.25">
      <c r="A20" s="14" t="s">
        <v>60</v>
      </c>
      <c r="B20" s="15" t="s">
        <v>105</v>
      </c>
      <c r="C20" s="16">
        <v>466.1</v>
      </c>
      <c r="D20" s="8">
        <v>15</v>
      </c>
      <c r="E20" s="15" t="s">
        <v>149</v>
      </c>
      <c r="F20" s="15" t="s">
        <v>36</v>
      </c>
      <c r="G20" s="15" t="s">
        <v>198</v>
      </c>
      <c r="H20" s="15" t="s">
        <v>40</v>
      </c>
      <c r="I20" s="15" t="s">
        <v>269</v>
      </c>
      <c r="J20" s="15" t="s">
        <v>294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8">
        <v>42114</v>
      </c>
      <c r="AY20" s="19" t="s">
        <v>295</v>
      </c>
      <c r="AZ20" s="20"/>
    </row>
    <row r="21" spans="1:52" s="13" customFormat="1" ht="153" x14ac:dyDescent="0.25">
      <c r="A21" s="14" t="s">
        <v>61</v>
      </c>
      <c r="B21" s="15" t="s">
        <v>106</v>
      </c>
      <c r="C21" s="16">
        <v>466.1</v>
      </c>
      <c r="D21" s="8">
        <v>15</v>
      </c>
      <c r="E21" s="15" t="s">
        <v>150</v>
      </c>
      <c r="F21" s="15" t="s">
        <v>36</v>
      </c>
      <c r="G21" s="15" t="s">
        <v>199</v>
      </c>
      <c r="H21" s="15" t="s">
        <v>241</v>
      </c>
      <c r="I21" s="15" t="s">
        <v>41</v>
      </c>
      <c r="J21" s="15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8">
        <v>42055</v>
      </c>
      <c r="AY21" s="19" t="s">
        <v>296</v>
      </c>
      <c r="AZ21" s="20"/>
    </row>
    <row r="22" spans="1:52" s="13" customFormat="1" ht="157.5" x14ac:dyDescent="0.25">
      <c r="A22" s="14" t="s">
        <v>62</v>
      </c>
      <c r="B22" s="15" t="s">
        <v>107</v>
      </c>
      <c r="C22" s="16">
        <v>466.1</v>
      </c>
      <c r="D22" s="8">
        <v>5</v>
      </c>
      <c r="E22" s="15" t="s">
        <v>151</v>
      </c>
      <c r="F22" s="15" t="s">
        <v>36</v>
      </c>
      <c r="G22" s="15" t="s">
        <v>200</v>
      </c>
      <c r="H22" s="15" t="s">
        <v>242</v>
      </c>
      <c r="I22" s="15" t="s">
        <v>270</v>
      </c>
      <c r="J22" s="15" t="s">
        <v>297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>
        <v>0.19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8">
        <v>42111</v>
      </c>
      <c r="AY22" s="19" t="s">
        <v>298</v>
      </c>
      <c r="AZ22" s="20"/>
    </row>
    <row r="23" spans="1:52" s="13" customFormat="1" ht="262.5" x14ac:dyDescent="0.25">
      <c r="A23" s="14" t="s">
        <v>63</v>
      </c>
      <c r="B23" s="15" t="s">
        <v>108</v>
      </c>
      <c r="C23" s="16">
        <v>466.1</v>
      </c>
      <c r="D23" s="8">
        <v>5</v>
      </c>
      <c r="E23" s="15" t="s">
        <v>152</v>
      </c>
      <c r="F23" s="15" t="s">
        <v>36</v>
      </c>
      <c r="G23" s="15" t="s">
        <v>201</v>
      </c>
      <c r="H23" s="15" t="s">
        <v>243</v>
      </c>
      <c r="I23" s="15" t="s">
        <v>271</v>
      </c>
      <c r="J23" s="15" t="s">
        <v>299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 t="s">
        <v>300</v>
      </c>
      <c r="AL23" s="17"/>
      <c r="AM23" s="17">
        <v>6</v>
      </c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8">
        <v>42118</v>
      </c>
      <c r="AY23" s="19" t="s">
        <v>301</v>
      </c>
      <c r="AZ23" s="20"/>
    </row>
    <row r="24" spans="1:52" s="13" customFormat="1" ht="153" x14ac:dyDescent="0.25">
      <c r="A24" s="14" t="s">
        <v>64</v>
      </c>
      <c r="B24" s="15" t="s">
        <v>109</v>
      </c>
      <c r="C24" s="16">
        <v>466.1</v>
      </c>
      <c r="D24" s="8">
        <v>15</v>
      </c>
      <c r="E24" s="15" t="s">
        <v>153</v>
      </c>
      <c r="F24" s="15" t="s">
        <v>36</v>
      </c>
      <c r="G24" s="15" t="s">
        <v>202</v>
      </c>
      <c r="H24" s="15" t="s">
        <v>244</v>
      </c>
      <c r="I24" s="15" t="s">
        <v>41</v>
      </c>
      <c r="J24" s="15" t="s">
        <v>302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>
        <v>0.05</v>
      </c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8">
        <v>42052</v>
      </c>
      <c r="AY24" s="19"/>
      <c r="AZ24" s="20"/>
    </row>
    <row r="25" spans="1:52" s="13" customFormat="1" ht="153" x14ac:dyDescent="0.25">
      <c r="A25" s="14" t="s">
        <v>65</v>
      </c>
      <c r="B25" s="15" t="s">
        <v>110</v>
      </c>
      <c r="C25" s="16">
        <v>466.1</v>
      </c>
      <c r="D25" s="8">
        <v>15</v>
      </c>
      <c r="E25" s="15" t="s">
        <v>154</v>
      </c>
      <c r="F25" s="15" t="s">
        <v>36</v>
      </c>
      <c r="G25" s="15" t="s">
        <v>203</v>
      </c>
      <c r="H25" s="15" t="s">
        <v>245</v>
      </c>
      <c r="I25" s="15" t="s">
        <v>41</v>
      </c>
      <c r="J25" s="15" t="s">
        <v>303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>
        <v>0.05</v>
      </c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8">
        <v>42051</v>
      </c>
      <c r="AY25" s="19"/>
      <c r="AZ25" s="20"/>
    </row>
    <row r="26" spans="1:52" s="13" customFormat="1" ht="153" x14ac:dyDescent="0.25">
      <c r="A26" s="14" t="s">
        <v>66</v>
      </c>
      <c r="B26" s="15" t="s">
        <v>111</v>
      </c>
      <c r="C26" s="16">
        <v>466.1</v>
      </c>
      <c r="D26" s="8">
        <v>14.5</v>
      </c>
      <c r="E26" s="15" t="s">
        <v>155</v>
      </c>
      <c r="F26" s="15" t="s">
        <v>37</v>
      </c>
      <c r="G26" s="15" t="s">
        <v>204</v>
      </c>
      <c r="H26" s="15" t="s">
        <v>40</v>
      </c>
      <c r="I26" s="15" t="s">
        <v>272</v>
      </c>
      <c r="J26" s="15" t="s">
        <v>304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>
        <v>0.32</v>
      </c>
      <c r="AT26" s="17"/>
      <c r="AU26" s="17">
        <v>0.32</v>
      </c>
      <c r="AV26" s="17"/>
      <c r="AW26" s="17"/>
      <c r="AX26" s="18">
        <v>42118</v>
      </c>
      <c r="AY26" s="19"/>
      <c r="AZ26" s="20"/>
    </row>
    <row r="27" spans="1:52" s="13" customFormat="1" ht="157.5" x14ac:dyDescent="0.25">
      <c r="A27" s="14" t="s">
        <v>67</v>
      </c>
      <c r="B27" s="15" t="s">
        <v>112</v>
      </c>
      <c r="C27" s="16">
        <v>466.1</v>
      </c>
      <c r="D27" s="8">
        <v>14.5</v>
      </c>
      <c r="E27" s="15" t="s">
        <v>156</v>
      </c>
      <c r="F27" s="15" t="s">
        <v>36</v>
      </c>
      <c r="G27" s="15" t="s">
        <v>205</v>
      </c>
      <c r="H27" s="15" t="s">
        <v>246</v>
      </c>
      <c r="I27" s="15" t="s">
        <v>41</v>
      </c>
      <c r="J27" s="15" t="s">
        <v>306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8">
        <v>42059</v>
      </c>
      <c r="AY27" s="19" t="s">
        <v>307</v>
      </c>
      <c r="AZ27" s="20"/>
    </row>
    <row r="28" spans="1:52" s="13" customFormat="1" ht="153" x14ac:dyDescent="0.25">
      <c r="A28" s="14" t="s">
        <v>68</v>
      </c>
      <c r="B28" s="15" t="s">
        <v>113</v>
      </c>
      <c r="C28" s="16">
        <v>466.1</v>
      </c>
      <c r="D28" s="8">
        <v>15</v>
      </c>
      <c r="E28" s="15" t="s">
        <v>157</v>
      </c>
      <c r="F28" s="15" t="s">
        <v>36</v>
      </c>
      <c r="G28" s="15" t="s">
        <v>206</v>
      </c>
      <c r="H28" s="15" t="s">
        <v>40</v>
      </c>
      <c r="I28" s="15" t="s">
        <v>273</v>
      </c>
      <c r="J28" s="15" t="s">
        <v>308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8">
        <v>42114</v>
      </c>
      <c r="AY28" s="19" t="s">
        <v>309</v>
      </c>
      <c r="AZ28" s="20"/>
    </row>
    <row r="29" spans="1:52" s="13" customFormat="1" ht="178.5" x14ac:dyDescent="0.25">
      <c r="A29" s="14" t="s">
        <v>69</v>
      </c>
      <c r="B29" s="15" t="s">
        <v>114</v>
      </c>
      <c r="C29" s="16">
        <v>466.1</v>
      </c>
      <c r="D29" s="8">
        <v>15</v>
      </c>
      <c r="E29" s="15" t="s">
        <v>158</v>
      </c>
      <c r="F29" s="15" t="s">
        <v>36</v>
      </c>
      <c r="G29" s="15" t="s">
        <v>207</v>
      </c>
      <c r="H29" s="15" t="s">
        <v>247</v>
      </c>
      <c r="I29" s="15" t="s">
        <v>41</v>
      </c>
      <c r="J29" s="15" t="s">
        <v>310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8">
        <v>42052</v>
      </c>
      <c r="AY29" s="19" t="s">
        <v>311</v>
      </c>
      <c r="AZ29" s="20"/>
    </row>
    <row r="30" spans="1:52" s="13" customFormat="1" ht="153" x14ac:dyDescent="0.25">
      <c r="A30" s="14" t="s">
        <v>70</v>
      </c>
      <c r="B30" s="15" t="s">
        <v>115</v>
      </c>
      <c r="C30" s="16">
        <v>466.1</v>
      </c>
      <c r="D30" s="8">
        <v>7</v>
      </c>
      <c r="E30" s="15" t="s">
        <v>159</v>
      </c>
      <c r="F30" s="15" t="s">
        <v>36</v>
      </c>
      <c r="G30" s="15" t="s">
        <v>208</v>
      </c>
      <c r="H30" s="15" t="s">
        <v>248</v>
      </c>
      <c r="I30" s="15" t="s">
        <v>41</v>
      </c>
      <c r="J30" s="15" t="s">
        <v>312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>
        <v>0.25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8">
        <v>42052</v>
      </c>
      <c r="AY30" s="19"/>
      <c r="AZ30" s="20"/>
    </row>
    <row r="31" spans="1:52" s="13" customFormat="1" ht="153" x14ac:dyDescent="0.25">
      <c r="A31" s="14" t="s">
        <v>71</v>
      </c>
      <c r="B31" s="15" t="s">
        <v>116</v>
      </c>
      <c r="C31" s="16">
        <v>466.1</v>
      </c>
      <c r="D31" s="8">
        <v>15</v>
      </c>
      <c r="E31" s="15" t="s">
        <v>160</v>
      </c>
      <c r="F31" s="15" t="s">
        <v>36</v>
      </c>
      <c r="G31" s="15" t="s">
        <v>209</v>
      </c>
      <c r="H31" s="15" t="s">
        <v>249</v>
      </c>
      <c r="I31" s="15" t="s">
        <v>41</v>
      </c>
      <c r="J31" s="15" t="s">
        <v>313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8">
        <v>42052</v>
      </c>
      <c r="AY31" s="19" t="s">
        <v>315</v>
      </c>
      <c r="AZ31" s="20"/>
    </row>
    <row r="32" spans="1:52" s="13" customFormat="1" ht="178.5" x14ac:dyDescent="0.25">
      <c r="A32" s="14" t="s">
        <v>72</v>
      </c>
      <c r="B32" s="15" t="s">
        <v>117</v>
      </c>
      <c r="C32" s="16">
        <v>466.1</v>
      </c>
      <c r="D32" s="8">
        <v>15</v>
      </c>
      <c r="E32" s="15" t="s">
        <v>161</v>
      </c>
      <c r="F32" s="15" t="s">
        <v>36</v>
      </c>
      <c r="G32" s="15" t="s">
        <v>210</v>
      </c>
      <c r="H32" s="15" t="s">
        <v>250</v>
      </c>
      <c r="I32" s="15" t="s">
        <v>41</v>
      </c>
      <c r="J32" s="15" t="s">
        <v>314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>
        <v>7.0000000000000007E-2</v>
      </c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8">
        <v>42056</v>
      </c>
      <c r="AY32" s="19"/>
      <c r="AZ32" s="20"/>
    </row>
    <row r="33" spans="1:52" s="13" customFormat="1" ht="409.5" customHeight="1" x14ac:dyDescent="0.25">
      <c r="A33" s="14" t="s">
        <v>73</v>
      </c>
      <c r="B33" s="15" t="s">
        <v>118</v>
      </c>
      <c r="C33" s="16">
        <v>466.1</v>
      </c>
      <c r="D33" s="8">
        <v>9</v>
      </c>
      <c r="E33" s="15" t="s">
        <v>162</v>
      </c>
      <c r="F33" s="15" t="s">
        <v>179</v>
      </c>
      <c r="G33" s="15" t="s">
        <v>211</v>
      </c>
      <c r="H33" s="15" t="s">
        <v>40</v>
      </c>
      <c r="I33" s="22" t="s">
        <v>274</v>
      </c>
      <c r="J33" s="15" t="s">
        <v>316</v>
      </c>
      <c r="K33" s="17"/>
      <c r="L33" s="17"/>
      <c r="M33" s="17"/>
      <c r="N33" s="17"/>
      <c r="O33" s="17"/>
      <c r="P33" s="17"/>
      <c r="Q33" s="17">
        <v>0.03</v>
      </c>
      <c r="R33" s="17"/>
      <c r="S33" s="17"/>
      <c r="T33" s="17"/>
      <c r="U33" s="17"/>
      <c r="V33" s="17"/>
      <c r="W33" s="17">
        <v>1</v>
      </c>
      <c r="X33" s="17"/>
      <c r="Y33" s="17"/>
      <c r="Z33" s="17"/>
      <c r="AA33" s="17"/>
      <c r="AB33" s="17"/>
      <c r="AC33" s="17"/>
      <c r="AD33" s="17"/>
      <c r="AE33" s="17" t="s">
        <v>317</v>
      </c>
      <c r="AF33" s="17">
        <v>1</v>
      </c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 t="s">
        <v>318</v>
      </c>
      <c r="AR33" s="17"/>
      <c r="AS33" s="17" t="s">
        <v>319</v>
      </c>
      <c r="AT33" s="17"/>
      <c r="AU33" s="17"/>
      <c r="AV33" s="17"/>
      <c r="AW33" s="17"/>
      <c r="AX33" s="18">
        <v>42116</v>
      </c>
      <c r="AY33" s="19"/>
      <c r="AZ33" s="20"/>
    </row>
    <row r="34" spans="1:52" s="13" customFormat="1" ht="157.5" x14ac:dyDescent="0.25">
      <c r="A34" s="14" t="s">
        <v>74</v>
      </c>
      <c r="B34" s="15" t="s">
        <v>119</v>
      </c>
      <c r="C34" s="16">
        <v>466.1</v>
      </c>
      <c r="D34" s="8">
        <v>14.5</v>
      </c>
      <c r="E34" s="15" t="s">
        <v>163</v>
      </c>
      <c r="F34" s="15" t="s">
        <v>36</v>
      </c>
      <c r="G34" s="15" t="s">
        <v>212</v>
      </c>
      <c r="H34" s="15" t="s">
        <v>251</v>
      </c>
      <c r="I34" s="15" t="s">
        <v>41</v>
      </c>
      <c r="J34" s="15" t="s">
        <v>320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8">
        <v>42052</v>
      </c>
      <c r="AY34" s="19" t="s">
        <v>321</v>
      </c>
      <c r="AZ34" s="20"/>
    </row>
    <row r="35" spans="1:52" s="13" customFormat="1" ht="153" x14ac:dyDescent="0.25">
      <c r="A35" s="14" t="s">
        <v>75</v>
      </c>
      <c r="B35" s="15" t="s">
        <v>120</v>
      </c>
      <c r="C35" s="16">
        <v>466.1</v>
      </c>
      <c r="D35" s="8">
        <v>15</v>
      </c>
      <c r="E35" s="15" t="s">
        <v>164</v>
      </c>
      <c r="F35" s="15" t="s">
        <v>36</v>
      </c>
      <c r="G35" s="15" t="s">
        <v>213</v>
      </c>
      <c r="H35" s="15" t="s">
        <v>252</v>
      </c>
      <c r="I35" s="15" t="s">
        <v>41</v>
      </c>
      <c r="J35" s="15" t="s">
        <v>312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>
        <v>0.23499999999999999</v>
      </c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8">
        <v>42058</v>
      </c>
      <c r="AY35" s="19"/>
      <c r="AZ35" s="20"/>
    </row>
    <row r="36" spans="1:52" s="13" customFormat="1" ht="157.5" x14ac:dyDescent="0.25">
      <c r="A36" s="14" t="s">
        <v>76</v>
      </c>
      <c r="B36" s="15" t="s">
        <v>121</v>
      </c>
      <c r="C36" s="16">
        <v>466.1</v>
      </c>
      <c r="D36" s="8">
        <v>7</v>
      </c>
      <c r="E36" s="15" t="s">
        <v>165</v>
      </c>
      <c r="F36" s="15" t="s">
        <v>36</v>
      </c>
      <c r="G36" s="15" t="s">
        <v>214</v>
      </c>
      <c r="H36" s="15" t="s">
        <v>253</v>
      </c>
      <c r="I36" s="15" t="s">
        <v>41</v>
      </c>
      <c r="J36" s="15" t="s">
        <v>322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>
        <v>0.12</v>
      </c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8">
        <v>42057</v>
      </c>
      <c r="AY36" s="19" t="s">
        <v>323</v>
      </c>
      <c r="AZ36" s="20"/>
    </row>
    <row r="37" spans="1:52" s="13" customFormat="1" ht="210" x14ac:dyDescent="0.25">
      <c r="A37" s="14" t="s">
        <v>77</v>
      </c>
      <c r="B37" s="15" t="s">
        <v>122</v>
      </c>
      <c r="C37" s="16">
        <v>466.1</v>
      </c>
      <c r="D37" s="8">
        <v>7</v>
      </c>
      <c r="E37" s="15" t="s">
        <v>166</v>
      </c>
      <c r="F37" s="15" t="s">
        <v>36</v>
      </c>
      <c r="G37" s="15" t="s">
        <v>215</v>
      </c>
      <c r="H37" s="15" t="s">
        <v>254</v>
      </c>
      <c r="I37" s="15" t="s">
        <v>41</v>
      </c>
      <c r="J37" s="15" t="s">
        <v>322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>
        <v>0.16</v>
      </c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8">
        <v>42056</v>
      </c>
      <c r="AY37" s="19" t="s">
        <v>324</v>
      </c>
      <c r="AZ37" s="20"/>
    </row>
    <row r="38" spans="1:52" s="13" customFormat="1" ht="183.75" x14ac:dyDescent="0.25">
      <c r="A38" s="14" t="s">
        <v>78</v>
      </c>
      <c r="B38" s="15" t="s">
        <v>123</v>
      </c>
      <c r="C38" s="16">
        <v>466.1</v>
      </c>
      <c r="D38" s="8">
        <v>7</v>
      </c>
      <c r="E38" s="15" t="s">
        <v>167</v>
      </c>
      <c r="F38" s="15" t="s">
        <v>36</v>
      </c>
      <c r="G38" s="15" t="s">
        <v>216</v>
      </c>
      <c r="H38" s="15" t="s">
        <v>255</v>
      </c>
      <c r="I38" s="15" t="s">
        <v>41</v>
      </c>
      <c r="J38" s="15" t="s">
        <v>326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>
        <v>7.0000000000000007E-2</v>
      </c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8">
        <v>42055</v>
      </c>
      <c r="AY38" s="19" t="s">
        <v>327</v>
      </c>
      <c r="AZ38" s="20"/>
    </row>
    <row r="39" spans="1:52" s="13" customFormat="1" ht="236.25" x14ac:dyDescent="0.25">
      <c r="A39" s="14" t="s">
        <v>79</v>
      </c>
      <c r="B39" s="15" t="s">
        <v>124</v>
      </c>
      <c r="C39" s="16">
        <v>466.1</v>
      </c>
      <c r="D39" s="8">
        <v>7</v>
      </c>
      <c r="E39" s="15" t="s">
        <v>168</v>
      </c>
      <c r="F39" s="15" t="s">
        <v>36</v>
      </c>
      <c r="G39" s="15" t="s">
        <v>217</v>
      </c>
      <c r="H39" s="15" t="s">
        <v>256</v>
      </c>
      <c r="I39" s="15" t="s">
        <v>41</v>
      </c>
      <c r="J39" s="15" t="s">
        <v>326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8">
        <v>42055</v>
      </c>
      <c r="AY39" s="19" t="s">
        <v>328</v>
      </c>
      <c r="AZ39" s="20"/>
    </row>
    <row r="40" spans="1:52" s="13" customFormat="1" ht="153" x14ac:dyDescent="0.25">
      <c r="A40" s="14" t="s">
        <v>80</v>
      </c>
      <c r="B40" s="15" t="s">
        <v>125</v>
      </c>
      <c r="C40" s="16">
        <v>466.1</v>
      </c>
      <c r="D40" s="8">
        <v>7</v>
      </c>
      <c r="E40" s="15" t="s">
        <v>169</v>
      </c>
      <c r="F40" s="15" t="s">
        <v>36</v>
      </c>
      <c r="G40" s="15" t="s">
        <v>218</v>
      </c>
      <c r="H40" s="15" t="s">
        <v>257</v>
      </c>
      <c r="I40" s="15" t="s">
        <v>41</v>
      </c>
      <c r="J40" s="15" t="s">
        <v>312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06">
        <v>0.115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8">
        <v>42055</v>
      </c>
      <c r="AY40" s="19" t="s">
        <v>329</v>
      </c>
      <c r="AZ40" s="20"/>
    </row>
    <row r="41" spans="1:52" s="13" customFormat="1" ht="177.75" customHeight="1" x14ac:dyDescent="0.25">
      <c r="A41" s="14" t="s">
        <v>81</v>
      </c>
      <c r="B41" s="15" t="s">
        <v>126</v>
      </c>
      <c r="C41" s="16">
        <v>466.1</v>
      </c>
      <c r="D41" s="8">
        <v>7</v>
      </c>
      <c r="E41" s="15" t="s">
        <v>170</v>
      </c>
      <c r="F41" s="15" t="s">
        <v>36</v>
      </c>
      <c r="G41" s="15" t="s">
        <v>219</v>
      </c>
      <c r="H41" s="15" t="s">
        <v>258</v>
      </c>
      <c r="I41" s="15" t="s">
        <v>41</v>
      </c>
      <c r="J41" s="15" t="s">
        <v>312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0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8">
        <v>42055</v>
      </c>
      <c r="AY41" s="19" t="s">
        <v>329</v>
      </c>
      <c r="AZ41" s="20"/>
    </row>
    <row r="42" spans="1:52" s="13" customFormat="1" ht="352.5" customHeight="1" x14ac:dyDescent="0.25">
      <c r="A42" s="14" t="s">
        <v>82</v>
      </c>
      <c r="B42" s="15" t="s">
        <v>127</v>
      </c>
      <c r="C42" s="16">
        <v>466.1</v>
      </c>
      <c r="D42" s="8">
        <v>9</v>
      </c>
      <c r="E42" s="15" t="s">
        <v>171</v>
      </c>
      <c r="F42" s="15" t="s">
        <v>179</v>
      </c>
      <c r="G42" s="15" t="s">
        <v>220</v>
      </c>
      <c r="H42" s="15" t="s">
        <v>259</v>
      </c>
      <c r="I42" s="15" t="s">
        <v>275</v>
      </c>
      <c r="J42" s="15" t="s">
        <v>325</v>
      </c>
      <c r="K42" s="17"/>
      <c r="L42" s="17"/>
      <c r="M42" s="17"/>
      <c r="N42" s="17"/>
      <c r="O42" s="17"/>
      <c r="P42" s="17"/>
      <c r="Q42" s="17">
        <v>0.8</v>
      </c>
      <c r="R42" s="17"/>
      <c r="S42" s="17"/>
      <c r="T42" s="17"/>
      <c r="U42" s="17"/>
      <c r="V42" s="17"/>
      <c r="W42" s="17">
        <v>1</v>
      </c>
      <c r="X42" s="17"/>
      <c r="Y42" s="17"/>
      <c r="Z42" s="17"/>
      <c r="AA42" s="17"/>
      <c r="AB42" s="17"/>
      <c r="AC42" s="17"/>
      <c r="AD42" s="17"/>
      <c r="AE42" s="17" t="s">
        <v>317</v>
      </c>
      <c r="AF42" s="17">
        <v>1</v>
      </c>
      <c r="AG42" s="17"/>
      <c r="AH42" s="17"/>
      <c r="AI42" s="17"/>
      <c r="AJ42" s="17"/>
      <c r="AK42" s="17"/>
      <c r="AL42" s="17"/>
      <c r="AM42" s="17">
        <v>0.08</v>
      </c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8">
        <v>42118</v>
      </c>
      <c r="AY42" s="19"/>
      <c r="AZ42" s="20"/>
    </row>
    <row r="43" spans="1:52" s="13" customFormat="1" ht="153" x14ac:dyDescent="0.25">
      <c r="A43" s="14" t="s">
        <v>83</v>
      </c>
      <c r="B43" s="15" t="s">
        <v>128</v>
      </c>
      <c r="C43" s="16">
        <v>466.1</v>
      </c>
      <c r="D43" s="8">
        <v>14.5</v>
      </c>
      <c r="E43" s="15" t="s">
        <v>172</v>
      </c>
      <c r="F43" s="15" t="s">
        <v>36</v>
      </c>
      <c r="G43" s="15" t="s">
        <v>221</v>
      </c>
      <c r="H43" s="15" t="s">
        <v>260</v>
      </c>
      <c r="I43" s="15" t="s">
        <v>41</v>
      </c>
      <c r="J43" s="15" t="s">
        <v>330</v>
      </c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>
        <v>0.1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8">
        <v>42058</v>
      </c>
      <c r="AY43" s="19"/>
      <c r="AZ43" s="20"/>
    </row>
    <row r="44" spans="1:52" s="13" customFormat="1" ht="153" x14ac:dyDescent="0.25">
      <c r="A44" s="14" t="s">
        <v>84</v>
      </c>
      <c r="B44" s="15" t="s">
        <v>129</v>
      </c>
      <c r="C44" s="16">
        <v>466.1</v>
      </c>
      <c r="D44" s="8">
        <v>15</v>
      </c>
      <c r="E44" s="15" t="s">
        <v>173</v>
      </c>
      <c r="F44" s="15" t="s">
        <v>36</v>
      </c>
      <c r="G44" s="15" t="s">
        <v>222</v>
      </c>
      <c r="H44" s="15" t="s">
        <v>261</v>
      </c>
      <c r="I44" s="15" t="s">
        <v>41</v>
      </c>
      <c r="J44" s="15" t="s">
        <v>331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>
        <v>0.1</v>
      </c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8">
        <v>42056</v>
      </c>
      <c r="AY44" s="19"/>
      <c r="AZ44" s="20"/>
    </row>
    <row r="45" spans="1:52" s="13" customFormat="1" ht="210" x14ac:dyDescent="0.25">
      <c r="A45" s="14" t="s">
        <v>85</v>
      </c>
      <c r="B45" s="15" t="s">
        <v>130</v>
      </c>
      <c r="C45" s="16">
        <v>466.1</v>
      </c>
      <c r="D45" s="8">
        <v>5</v>
      </c>
      <c r="E45" s="15" t="s">
        <v>174</v>
      </c>
      <c r="F45" s="15" t="s">
        <v>36</v>
      </c>
      <c r="G45" s="15" t="s">
        <v>223</v>
      </c>
      <c r="H45" s="15" t="s">
        <v>262</v>
      </c>
      <c r="I45" s="15" t="s">
        <v>276</v>
      </c>
      <c r="J45" s="15" t="s">
        <v>332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8">
        <v>42115</v>
      </c>
      <c r="AY45" s="19" t="s">
        <v>336</v>
      </c>
      <c r="AZ45" s="20"/>
    </row>
    <row r="46" spans="1:52" s="13" customFormat="1" ht="157.5" x14ac:dyDescent="0.25">
      <c r="A46" s="14" t="s">
        <v>86</v>
      </c>
      <c r="B46" s="15" t="s">
        <v>131</v>
      </c>
      <c r="C46" s="16">
        <v>466.1</v>
      </c>
      <c r="D46" s="8">
        <v>5</v>
      </c>
      <c r="E46" s="15" t="s">
        <v>175</v>
      </c>
      <c r="F46" s="15" t="s">
        <v>36</v>
      </c>
      <c r="G46" s="15" t="s">
        <v>224</v>
      </c>
      <c r="H46" s="15" t="s">
        <v>333</v>
      </c>
      <c r="I46" s="15" t="s">
        <v>277</v>
      </c>
      <c r="J46" s="15" t="s">
        <v>334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>
        <v>0.16</v>
      </c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8">
        <v>42117</v>
      </c>
      <c r="AY46" s="19" t="s">
        <v>337</v>
      </c>
      <c r="AZ46" s="20"/>
    </row>
    <row r="47" spans="1:52" s="13" customFormat="1" ht="153" x14ac:dyDescent="0.25">
      <c r="A47" s="14" t="s">
        <v>87</v>
      </c>
      <c r="B47" s="15" t="s">
        <v>132</v>
      </c>
      <c r="C47" s="16">
        <v>54645.03</v>
      </c>
      <c r="D47" s="8">
        <v>3.5</v>
      </c>
      <c r="E47" s="15" t="s">
        <v>176</v>
      </c>
      <c r="F47" s="15" t="s">
        <v>180</v>
      </c>
      <c r="G47" s="15" t="s">
        <v>225</v>
      </c>
      <c r="H47" s="15" t="s">
        <v>263</v>
      </c>
      <c r="I47" s="15" t="s">
        <v>41</v>
      </c>
      <c r="J47" s="15" t="s">
        <v>335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>
        <v>0.16</v>
      </c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8">
        <v>42059</v>
      </c>
      <c r="AY47" s="19"/>
      <c r="AZ47" s="20"/>
    </row>
    <row r="48" spans="1:52" s="13" customFormat="1" ht="26.25" x14ac:dyDescent="0.25">
      <c r="A48" s="14"/>
      <c r="B48" s="15"/>
      <c r="C48" s="16"/>
      <c r="D48" s="8"/>
      <c r="E48" s="15"/>
      <c r="F48" s="15"/>
      <c r="G48" s="15"/>
      <c r="H48" s="15"/>
      <c r="I48" s="15"/>
      <c r="J48" s="15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8"/>
      <c r="AY48" s="19"/>
      <c r="AZ48" s="20"/>
    </row>
    <row r="49" spans="1:52" s="13" customFormat="1" ht="26.25" x14ac:dyDescent="0.25">
      <c r="A49" s="14"/>
      <c r="B49" s="15"/>
      <c r="C49" s="16"/>
      <c r="D49" s="8"/>
      <c r="E49" s="15"/>
      <c r="F49" s="15"/>
      <c r="G49" s="15"/>
      <c r="H49" s="15"/>
      <c r="I49" s="15"/>
      <c r="J49" s="1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8"/>
      <c r="AY49" s="19"/>
      <c r="AZ49" s="20"/>
    </row>
    <row r="50" spans="1:52" s="13" customFormat="1" ht="26.25" x14ac:dyDescent="0.25">
      <c r="A50" s="14"/>
      <c r="B50" s="15"/>
      <c r="C50" s="16"/>
      <c r="D50" s="8"/>
      <c r="E50" s="15"/>
      <c r="F50" s="15"/>
      <c r="G50" s="15"/>
      <c r="H50" s="15"/>
      <c r="I50" s="15"/>
      <c r="J50" s="15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8"/>
      <c r="AY50" s="19"/>
      <c r="AZ50" s="20"/>
    </row>
    <row r="51" spans="1:52" s="13" customFormat="1" ht="26.25" x14ac:dyDescent="0.25">
      <c r="A51" s="14"/>
      <c r="B51" s="15"/>
      <c r="C51" s="16"/>
      <c r="D51" s="8"/>
      <c r="E51" s="15"/>
      <c r="F51" s="15"/>
      <c r="G51" s="15"/>
      <c r="H51" s="15"/>
      <c r="I51" s="15"/>
      <c r="J51" s="15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8"/>
      <c r="AY51" s="19"/>
      <c r="AZ51" s="20"/>
    </row>
    <row r="52" spans="1:52" s="13" customFormat="1" ht="26.25" x14ac:dyDescent="0.25">
      <c r="A52" s="14"/>
      <c r="B52" s="15"/>
      <c r="C52" s="16"/>
      <c r="D52" s="8"/>
      <c r="E52" s="15"/>
      <c r="F52" s="15"/>
      <c r="G52" s="15"/>
      <c r="H52" s="15"/>
      <c r="I52" s="15"/>
      <c r="J52" s="15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8"/>
      <c r="AY52" s="19"/>
      <c r="AZ52" s="20"/>
    </row>
    <row r="53" spans="1:52" s="13" customFormat="1" ht="26.25" x14ac:dyDescent="0.25">
      <c r="A53" s="14"/>
      <c r="B53" s="15"/>
      <c r="C53" s="16"/>
      <c r="D53" s="8"/>
      <c r="E53" s="15"/>
      <c r="F53" s="15"/>
      <c r="G53" s="15"/>
      <c r="H53" s="15"/>
      <c r="I53" s="15"/>
      <c r="J53" s="15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8"/>
      <c r="AY53" s="19"/>
      <c r="AZ53" s="20"/>
    </row>
    <row r="54" spans="1:52" s="13" customFormat="1" ht="26.25" x14ac:dyDescent="0.25">
      <c r="A54" s="14"/>
      <c r="B54" s="15"/>
      <c r="C54" s="16"/>
      <c r="D54" s="8"/>
      <c r="E54" s="15"/>
      <c r="F54" s="15"/>
      <c r="G54" s="15"/>
      <c r="H54" s="15"/>
      <c r="I54" s="15"/>
      <c r="J54" s="15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8"/>
      <c r="AY54" s="19"/>
      <c r="AZ54" s="20"/>
    </row>
    <row r="55" spans="1:52" s="13" customFormat="1" ht="26.25" x14ac:dyDescent="0.25">
      <c r="A55" s="14"/>
      <c r="B55" s="15"/>
      <c r="C55" s="16"/>
      <c r="D55" s="8"/>
      <c r="E55" s="15"/>
      <c r="F55" s="15"/>
      <c r="G55" s="15"/>
      <c r="H55" s="15"/>
      <c r="I55" s="15"/>
      <c r="J55" s="15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8"/>
      <c r="AY55" s="19"/>
      <c r="AZ55" s="20"/>
    </row>
    <row r="56" spans="1:52" s="13" customFormat="1" ht="26.25" x14ac:dyDescent="0.25">
      <c r="A56" s="14"/>
      <c r="B56" s="15"/>
      <c r="C56" s="16"/>
      <c r="D56" s="8"/>
      <c r="E56" s="15"/>
      <c r="F56" s="15"/>
      <c r="G56" s="15"/>
      <c r="H56" s="15"/>
      <c r="I56" s="15"/>
      <c r="J56" s="15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8"/>
      <c r="AY56" s="19"/>
      <c r="AZ56" s="20"/>
    </row>
    <row r="57" spans="1:52" s="13" customFormat="1" ht="26.25" x14ac:dyDescent="0.25">
      <c r="A57" s="14"/>
      <c r="B57" s="15"/>
      <c r="C57" s="16"/>
      <c r="D57" s="8"/>
      <c r="E57" s="15"/>
      <c r="F57" s="15"/>
      <c r="G57" s="15"/>
      <c r="H57" s="15"/>
      <c r="I57" s="15"/>
      <c r="J57" s="15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8"/>
      <c r="AY57" s="19"/>
      <c r="AZ57" s="20"/>
    </row>
    <row r="58" spans="1:52" s="13" customFormat="1" ht="26.25" x14ac:dyDescent="0.25">
      <c r="A58" s="14"/>
      <c r="B58" s="15"/>
      <c r="C58" s="16"/>
      <c r="D58" s="8"/>
      <c r="E58" s="15"/>
      <c r="F58" s="15"/>
      <c r="G58" s="15"/>
      <c r="H58" s="15"/>
      <c r="I58" s="15"/>
      <c r="J58" s="15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8"/>
      <c r="AY58" s="19"/>
      <c r="AZ58" s="20"/>
    </row>
    <row r="59" spans="1:52" s="13" customFormat="1" ht="26.25" x14ac:dyDescent="0.25">
      <c r="A59" s="14"/>
      <c r="B59" s="15"/>
      <c r="C59" s="16"/>
      <c r="D59" s="8"/>
      <c r="E59" s="15"/>
      <c r="F59" s="15"/>
      <c r="G59" s="15"/>
      <c r="H59" s="15"/>
      <c r="I59" s="15"/>
      <c r="J59" s="15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8"/>
      <c r="AY59" s="19"/>
      <c r="AZ59" s="20"/>
    </row>
    <row r="60" spans="1:52" s="13" customFormat="1" ht="26.25" x14ac:dyDescent="0.25">
      <c r="A60" s="14"/>
      <c r="B60" s="15"/>
      <c r="C60" s="16"/>
      <c r="D60" s="8"/>
      <c r="E60" s="15"/>
      <c r="F60" s="15"/>
      <c r="G60" s="15"/>
      <c r="H60" s="15"/>
      <c r="I60" s="15"/>
      <c r="J60" s="15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8"/>
      <c r="AY60" s="19"/>
      <c r="AZ60" s="20"/>
    </row>
    <row r="61" spans="1:52" s="13" customFormat="1" ht="26.25" x14ac:dyDescent="0.25">
      <c r="A61" s="14"/>
      <c r="B61" s="15"/>
      <c r="C61" s="16"/>
      <c r="D61" s="8"/>
      <c r="E61" s="15"/>
      <c r="F61" s="15"/>
      <c r="G61" s="15"/>
      <c r="H61" s="15"/>
      <c r="I61" s="15"/>
      <c r="J61" s="15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8"/>
      <c r="AY61" s="19"/>
      <c r="AZ61" s="20"/>
    </row>
    <row r="62" spans="1:52" s="13" customFormat="1" ht="293.25" customHeight="1" x14ac:dyDescent="0.25">
      <c r="A62" s="14"/>
      <c r="B62" s="15"/>
      <c r="C62" s="16"/>
      <c r="D62" s="8"/>
      <c r="E62" s="15"/>
      <c r="F62" s="15"/>
      <c r="G62" s="15"/>
      <c r="H62" s="15"/>
      <c r="I62" s="15"/>
      <c r="J62" s="1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8"/>
      <c r="AY62" s="19"/>
      <c r="AZ62" s="20"/>
    </row>
    <row r="63" spans="1:52" s="13" customFormat="1" ht="267" customHeight="1" x14ac:dyDescent="0.25">
      <c r="A63" s="14"/>
      <c r="B63" s="15"/>
      <c r="C63" s="16"/>
      <c r="D63" s="8"/>
      <c r="E63" s="15"/>
      <c r="F63" s="15"/>
      <c r="G63" s="15"/>
      <c r="H63" s="15"/>
      <c r="I63" s="15"/>
      <c r="J63" s="1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8"/>
      <c r="AY63" s="19"/>
      <c r="AZ63" s="20"/>
    </row>
    <row r="64" spans="1:52" s="13" customFormat="1" ht="285.75" customHeight="1" x14ac:dyDescent="0.25">
      <c r="A64" s="14"/>
      <c r="B64" s="15"/>
      <c r="C64" s="16"/>
      <c r="D64" s="8"/>
      <c r="E64" s="15"/>
      <c r="F64" s="15"/>
      <c r="G64" s="15"/>
      <c r="H64" s="15"/>
      <c r="I64" s="15"/>
      <c r="J64" s="15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8"/>
      <c r="AY64" s="19"/>
      <c r="AZ64" s="20"/>
    </row>
    <row r="65" spans="1:52" s="13" customFormat="1" ht="259.5" customHeight="1" x14ac:dyDescent="0.25">
      <c r="A65" s="14"/>
      <c r="B65" s="15"/>
      <c r="C65" s="16"/>
      <c r="D65" s="8"/>
      <c r="E65" s="15"/>
      <c r="F65" s="15"/>
      <c r="G65" s="15"/>
      <c r="H65" s="15"/>
      <c r="I65" s="15"/>
      <c r="J65" s="15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8"/>
      <c r="AY65" s="19"/>
      <c r="AZ65" s="20"/>
    </row>
    <row r="66" spans="1:52" s="13" customFormat="1" ht="270.75" customHeight="1" x14ac:dyDescent="0.25">
      <c r="A66" s="14"/>
      <c r="B66" s="15"/>
      <c r="C66" s="16"/>
      <c r="D66" s="8"/>
      <c r="E66" s="15"/>
      <c r="F66" s="15"/>
      <c r="G66" s="15"/>
      <c r="H66" s="15"/>
      <c r="I66" s="15"/>
      <c r="J66" s="15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8"/>
      <c r="AY66" s="19"/>
      <c r="AZ66" s="20"/>
    </row>
    <row r="67" spans="1:52" s="13" customFormat="1" ht="272.25" customHeight="1" x14ac:dyDescent="0.25">
      <c r="A67" s="14"/>
      <c r="B67" s="15"/>
      <c r="C67" s="16"/>
      <c r="D67" s="8"/>
      <c r="E67" s="15"/>
      <c r="F67" s="15"/>
      <c r="G67" s="15"/>
      <c r="H67" s="15"/>
      <c r="I67" s="15"/>
      <c r="J67" s="15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8"/>
      <c r="AY67" s="19"/>
      <c r="AZ67" s="20"/>
    </row>
    <row r="68" spans="1:52" s="13" customFormat="1" ht="267" customHeight="1" x14ac:dyDescent="0.25">
      <c r="A68" s="14"/>
      <c r="B68" s="15"/>
      <c r="C68" s="16"/>
      <c r="D68" s="8"/>
      <c r="E68" s="15"/>
      <c r="F68" s="15"/>
      <c r="G68" s="15"/>
      <c r="H68" s="15"/>
      <c r="I68" s="15"/>
      <c r="J68" s="15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8"/>
      <c r="AY68" s="19"/>
      <c r="AZ68" s="20"/>
    </row>
    <row r="69" spans="1:52" s="13" customFormat="1" ht="272.25" customHeight="1" x14ac:dyDescent="0.25">
      <c r="A69" s="14"/>
      <c r="B69" s="15"/>
      <c r="C69" s="16"/>
      <c r="D69" s="8"/>
      <c r="E69" s="15"/>
      <c r="F69" s="15"/>
      <c r="G69" s="15"/>
      <c r="H69" s="15"/>
      <c r="I69" s="15"/>
      <c r="J69" s="15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8"/>
      <c r="AY69" s="19"/>
      <c r="AZ69" s="20"/>
    </row>
    <row r="70" spans="1:52" s="13" customFormat="1" ht="26.25" x14ac:dyDescent="0.25">
      <c r="A70" s="14"/>
      <c r="B70" s="15"/>
      <c r="C70" s="16"/>
      <c r="D70" s="8"/>
      <c r="E70" s="15"/>
      <c r="F70" s="15"/>
      <c r="G70" s="15"/>
      <c r="H70" s="15"/>
      <c r="I70" s="15"/>
      <c r="J70" s="15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8"/>
      <c r="AY70" s="19"/>
      <c r="AZ70" s="20"/>
    </row>
    <row r="71" spans="1:52" s="13" customFormat="1" ht="26.25" x14ac:dyDescent="0.25">
      <c r="A71" s="14"/>
      <c r="B71" s="15"/>
      <c r="C71" s="16"/>
      <c r="D71" s="8"/>
      <c r="E71" s="15"/>
      <c r="F71" s="15"/>
      <c r="G71" s="15"/>
      <c r="H71" s="15"/>
      <c r="I71" s="15"/>
      <c r="J71" s="15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8"/>
      <c r="AY71" s="19"/>
      <c r="AZ71" s="20"/>
    </row>
    <row r="72" spans="1:52" s="13" customFormat="1" ht="26.25" x14ac:dyDescent="0.25">
      <c r="A72" s="14"/>
      <c r="B72" s="15"/>
      <c r="C72" s="16"/>
      <c r="D72" s="8"/>
      <c r="E72" s="15"/>
      <c r="F72" s="15"/>
      <c r="G72" s="15"/>
      <c r="H72" s="15"/>
      <c r="I72" s="15"/>
      <c r="J72" s="15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8"/>
      <c r="AY72" s="19"/>
      <c r="AZ72" s="20"/>
    </row>
    <row r="73" spans="1:52" s="13" customFormat="1" ht="26.25" x14ac:dyDescent="0.25">
      <c r="A73" s="14"/>
      <c r="B73" s="15"/>
      <c r="C73" s="16"/>
      <c r="D73" s="8"/>
      <c r="E73" s="15"/>
      <c r="F73" s="15"/>
      <c r="G73" s="15"/>
      <c r="H73" s="15"/>
      <c r="I73" s="15"/>
      <c r="J73" s="15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8"/>
      <c r="AY73" s="19"/>
      <c r="AZ73" s="20"/>
    </row>
    <row r="74" spans="1:52" s="13" customFormat="1" ht="26.25" x14ac:dyDescent="0.25">
      <c r="A74" s="14"/>
      <c r="B74" s="15"/>
      <c r="C74" s="16"/>
      <c r="D74" s="8"/>
      <c r="E74" s="15"/>
      <c r="F74" s="15"/>
      <c r="G74" s="15"/>
      <c r="H74" s="15"/>
      <c r="I74" s="15"/>
      <c r="J74" s="15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8"/>
      <c r="AY74" s="19"/>
      <c r="AZ74" s="20"/>
    </row>
    <row r="75" spans="1:52" s="13" customFormat="1" ht="26.25" x14ac:dyDescent="0.25">
      <c r="A75" s="14"/>
      <c r="B75" s="15"/>
      <c r="C75" s="16"/>
      <c r="D75" s="8"/>
      <c r="E75" s="15"/>
      <c r="F75" s="15"/>
      <c r="G75" s="15"/>
      <c r="H75" s="15"/>
      <c r="I75" s="15"/>
      <c r="J75" s="15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8"/>
      <c r="AY75" s="19"/>
      <c r="AZ75" s="20"/>
    </row>
    <row r="76" spans="1:52" s="13" customFormat="1" ht="26.25" x14ac:dyDescent="0.25">
      <c r="A76" s="14"/>
      <c r="B76" s="15"/>
      <c r="C76" s="16"/>
      <c r="D76" s="8"/>
      <c r="E76" s="15"/>
      <c r="F76" s="15"/>
      <c r="G76" s="15"/>
      <c r="H76" s="15"/>
      <c r="I76" s="15"/>
      <c r="J76" s="15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8"/>
      <c r="AY76" s="19"/>
      <c r="AZ76" s="20"/>
    </row>
    <row r="77" spans="1:52" s="13" customFormat="1" ht="26.25" x14ac:dyDescent="0.25">
      <c r="A77" s="14"/>
      <c r="B77" s="15"/>
      <c r="C77" s="16"/>
      <c r="D77" s="8"/>
      <c r="E77" s="15"/>
      <c r="F77" s="15"/>
      <c r="G77" s="15"/>
      <c r="H77" s="15"/>
      <c r="I77" s="15"/>
      <c r="J77" s="15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8"/>
      <c r="AY77" s="19"/>
      <c r="AZ77" s="20"/>
    </row>
    <row r="78" spans="1:52" s="13" customFormat="1" ht="394.5" customHeight="1" x14ac:dyDescent="0.25">
      <c r="A78" s="14"/>
      <c r="B78" s="15"/>
      <c r="C78" s="16"/>
      <c r="D78" s="8"/>
      <c r="E78" s="15"/>
      <c r="F78" s="15"/>
      <c r="G78" s="15"/>
      <c r="H78" s="15"/>
      <c r="I78" s="15"/>
      <c r="J78" s="15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8"/>
      <c r="AY78" s="19"/>
      <c r="AZ78" s="20"/>
    </row>
    <row r="79" spans="1:52" s="13" customFormat="1" ht="26.25" x14ac:dyDescent="0.25">
      <c r="A79" s="14"/>
      <c r="B79" s="15"/>
      <c r="C79" s="16"/>
      <c r="D79" s="8"/>
      <c r="E79" s="15"/>
      <c r="F79" s="15"/>
      <c r="G79" s="15"/>
      <c r="H79" s="15"/>
      <c r="I79" s="15"/>
      <c r="J79" s="15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8"/>
      <c r="AY79" s="19"/>
      <c r="AZ79" s="20"/>
    </row>
    <row r="80" spans="1:52" s="13" customFormat="1" ht="26.25" x14ac:dyDescent="0.25">
      <c r="A80" s="14"/>
      <c r="B80" s="15"/>
      <c r="C80" s="16"/>
      <c r="D80" s="8"/>
      <c r="E80" s="15"/>
      <c r="F80" s="15"/>
      <c r="G80" s="15"/>
      <c r="H80" s="15"/>
      <c r="I80" s="15"/>
      <c r="J80" s="15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8"/>
      <c r="AY80" s="19"/>
      <c r="AZ80" s="20"/>
    </row>
    <row r="81" spans="1:52" s="13" customFormat="1" ht="26.25" x14ac:dyDescent="0.25">
      <c r="A81" s="14"/>
      <c r="B81" s="15"/>
      <c r="C81" s="16"/>
      <c r="D81" s="8"/>
      <c r="E81" s="15"/>
      <c r="F81" s="15"/>
      <c r="G81" s="15"/>
      <c r="H81" s="15"/>
      <c r="I81" s="15"/>
      <c r="J81" s="15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8"/>
      <c r="AY81" s="19"/>
      <c r="AZ81" s="20"/>
    </row>
  </sheetData>
  <autoFilter ref="A2:AY7"/>
  <mergeCells count="3">
    <mergeCell ref="AM12:AM13"/>
    <mergeCell ref="AY12:AY13"/>
    <mergeCell ref="AM40:AM41"/>
  </mergeCells>
  <pageMargins left="0" right="0" top="0" bottom="0" header="0" footer="0"/>
  <pageSetup paperSize="9" scale="18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41"/>
  <sheetViews>
    <sheetView tabSelected="1" view="pageBreakPreview" zoomScale="60" zoomScaleNormal="70" workbookViewId="0">
      <pane ySplit="2" topLeftCell="A37" activePane="bottomLeft" state="frozen"/>
      <selection pane="bottomLeft" activeCell="B18" sqref="B18"/>
    </sheetView>
  </sheetViews>
  <sheetFormatPr defaultRowHeight="12.75" x14ac:dyDescent="0.2"/>
  <cols>
    <col min="1" max="1" width="28" style="23" customWidth="1"/>
    <col min="2" max="2" width="11.85546875" style="23" customWidth="1"/>
    <col min="3" max="3" width="12.140625" style="23" hidden="1" customWidth="1"/>
    <col min="4" max="4" width="9.7109375" style="23" hidden="1" customWidth="1"/>
    <col min="5" max="5" width="10.140625" style="23" customWidth="1"/>
    <col min="6" max="6" width="4.5703125" style="23" customWidth="1"/>
    <col min="7" max="7" width="9.140625" style="23" customWidth="1"/>
    <col min="8" max="8" width="36.85546875" style="23" customWidth="1"/>
    <col min="9" max="9" width="39.5703125" style="23" customWidth="1"/>
    <col min="10" max="10" width="15.85546875" style="23" hidden="1" customWidth="1"/>
    <col min="11" max="11" width="17.42578125" style="23" hidden="1" customWidth="1"/>
    <col min="12" max="12" width="0" style="23" hidden="1" customWidth="1"/>
    <col min="13" max="13" width="17" style="23" hidden="1" customWidth="1"/>
    <col min="14" max="14" width="66.85546875" style="45" customWidth="1"/>
    <col min="15" max="15" width="16.7109375" style="45" customWidth="1"/>
    <col min="16" max="16" width="15.7109375" style="45" hidden="1" customWidth="1"/>
    <col min="17" max="17" width="9" style="45" hidden="1" customWidth="1"/>
    <col min="18" max="18" width="10.5703125" style="45" customWidth="1"/>
    <col min="19" max="20" width="13.42578125" style="45" customWidth="1"/>
    <col min="21" max="21" width="11.28515625" style="45" customWidth="1"/>
    <col min="22" max="22" width="10.7109375" style="45" customWidth="1"/>
    <col min="23" max="23" width="12.28515625" style="45" customWidth="1"/>
    <col min="24" max="24" width="16.85546875" style="23" hidden="1" customWidth="1"/>
    <col min="25" max="25" width="17" style="23" hidden="1" customWidth="1"/>
    <col min="26" max="27" width="0" style="23" hidden="1" customWidth="1"/>
    <col min="28" max="28" width="11.85546875" style="23" hidden="1" customWidth="1"/>
    <col min="29" max="29" width="0" style="23" hidden="1" customWidth="1"/>
    <col min="30" max="30" width="12.5703125" style="24" hidden="1" customWidth="1"/>
    <col min="31" max="31" width="0" style="24" hidden="1" customWidth="1"/>
    <col min="32" max="32" width="9.140625" style="24" hidden="1" customWidth="1"/>
    <col min="33" max="33" width="0" style="24" hidden="1" customWidth="1"/>
    <col min="34" max="34" width="11.85546875" style="24" hidden="1" customWidth="1"/>
    <col min="35" max="35" width="13.140625" style="24" hidden="1" customWidth="1"/>
    <col min="36" max="36" width="0" style="24" hidden="1" customWidth="1"/>
    <col min="37" max="38" width="10.7109375" style="24" hidden="1" customWidth="1"/>
    <col min="39" max="39" width="17.7109375" style="24" hidden="1" customWidth="1"/>
    <col min="40" max="40" width="0" style="24" hidden="1" customWidth="1"/>
    <col min="41" max="41" width="9.5703125" style="24" hidden="1" customWidth="1"/>
    <col min="42" max="42" width="0" style="24" hidden="1" customWidth="1"/>
    <col min="43" max="43" width="11" style="24" hidden="1" customWidth="1"/>
    <col min="44" max="44" width="20.140625" style="24" hidden="1" customWidth="1"/>
    <col min="45" max="45" width="12.42578125" style="24" hidden="1" customWidth="1"/>
    <col min="46" max="46" width="12.140625" style="24" hidden="1" customWidth="1"/>
    <col min="47" max="51" width="9.140625" style="24" hidden="1" customWidth="1"/>
    <col min="52" max="52" width="20.42578125" style="24" hidden="1" customWidth="1"/>
    <col min="53" max="54" width="11.42578125" style="24" hidden="1" customWidth="1"/>
    <col min="55" max="55" width="17.85546875" style="24" hidden="1" customWidth="1"/>
    <col min="56" max="56" width="13.28515625" style="24" hidden="1" customWidth="1"/>
    <col min="57" max="57" width="16.42578125" style="24" hidden="1" customWidth="1"/>
    <col min="58" max="59" width="13.42578125" style="24" hidden="1" customWidth="1"/>
    <col min="60" max="60" width="11.7109375" style="24" hidden="1" customWidth="1"/>
    <col min="61" max="63" width="11.28515625" style="24" hidden="1" customWidth="1"/>
    <col min="64" max="65" width="11.42578125" style="24" hidden="1" customWidth="1"/>
    <col min="66" max="66" width="14.140625" style="24" hidden="1" customWidth="1"/>
    <col min="67" max="67" width="9.140625" style="24" hidden="1" customWidth="1"/>
    <col min="68" max="68" width="10.7109375" style="24" hidden="1" customWidth="1"/>
    <col min="69" max="69" width="12.5703125" style="68" hidden="1" customWidth="1"/>
    <col min="70" max="70" width="11.42578125" style="25" hidden="1" customWidth="1"/>
    <col min="71" max="71" width="12.85546875" style="24" hidden="1" customWidth="1"/>
    <col min="72" max="72" width="9.140625" style="69" hidden="1" customWidth="1"/>
    <col min="73" max="16384" width="9.140625" style="23"/>
  </cols>
  <sheetData>
    <row r="1" spans="1:78" ht="45" x14ac:dyDescent="0.6">
      <c r="A1" s="73"/>
      <c r="C1" s="23" t="s">
        <v>42</v>
      </c>
      <c r="I1" s="95" t="s">
        <v>368</v>
      </c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74"/>
      <c r="BS1" s="23"/>
    </row>
    <row r="2" spans="1:78" s="30" customFormat="1" ht="134.25" customHeight="1" x14ac:dyDescent="0.25">
      <c r="A2" s="26" t="s">
        <v>0</v>
      </c>
      <c r="B2" s="26" t="s">
        <v>25</v>
      </c>
      <c r="C2" s="26" t="s">
        <v>26</v>
      </c>
      <c r="D2" s="26" t="s">
        <v>28</v>
      </c>
      <c r="E2" s="26" t="s">
        <v>1</v>
      </c>
      <c r="F2" s="26" t="s">
        <v>2</v>
      </c>
      <c r="G2" s="26" t="s">
        <v>20</v>
      </c>
      <c r="H2" s="26" t="s">
        <v>24</v>
      </c>
      <c r="I2" s="26" t="s">
        <v>3</v>
      </c>
      <c r="J2" s="26" t="s">
        <v>29</v>
      </c>
      <c r="K2" s="26" t="s">
        <v>4</v>
      </c>
      <c r="L2" s="26"/>
      <c r="M2" s="26" t="s">
        <v>23</v>
      </c>
      <c r="N2" s="37" t="s">
        <v>338</v>
      </c>
      <c r="O2" s="37" t="s">
        <v>339</v>
      </c>
      <c r="P2" s="37" t="s">
        <v>340</v>
      </c>
      <c r="Q2" s="37"/>
      <c r="R2" s="37" t="s">
        <v>341</v>
      </c>
      <c r="S2" s="37" t="s">
        <v>342</v>
      </c>
      <c r="T2" s="37" t="s">
        <v>375</v>
      </c>
      <c r="U2" s="37" t="s">
        <v>343</v>
      </c>
      <c r="V2" s="37" t="s">
        <v>344</v>
      </c>
      <c r="W2" s="37" t="s">
        <v>345</v>
      </c>
      <c r="X2" s="26" t="s">
        <v>30</v>
      </c>
      <c r="Y2" s="26" t="s">
        <v>5</v>
      </c>
      <c r="Z2" s="26"/>
      <c r="AA2" s="26"/>
      <c r="AB2" s="26" t="s">
        <v>6</v>
      </c>
      <c r="AC2" s="26"/>
      <c r="AD2" s="26" t="s">
        <v>7</v>
      </c>
      <c r="AE2" s="26"/>
      <c r="AF2" s="26" t="s">
        <v>8</v>
      </c>
      <c r="AG2" s="26"/>
      <c r="AH2" s="26"/>
      <c r="AI2" s="26" t="s">
        <v>370</v>
      </c>
      <c r="AJ2" s="26"/>
      <c r="AK2" s="26" t="s">
        <v>10</v>
      </c>
      <c r="AL2" s="26"/>
      <c r="AM2" s="26" t="s">
        <v>11</v>
      </c>
      <c r="AN2" s="26"/>
      <c r="AO2" s="26" t="s">
        <v>10</v>
      </c>
      <c r="AP2" s="26"/>
      <c r="AQ2" s="26"/>
      <c r="AR2" s="26" t="s">
        <v>12</v>
      </c>
      <c r="AS2" s="26"/>
      <c r="AT2" s="26" t="s">
        <v>371</v>
      </c>
      <c r="AU2" s="26" t="s">
        <v>13</v>
      </c>
      <c r="AV2" s="26"/>
      <c r="AW2" s="26" t="s">
        <v>14</v>
      </c>
      <c r="AX2" s="26"/>
      <c r="AY2" s="26"/>
      <c r="AZ2" s="26" t="s">
        <v>15</v>
      </c>
      <c r="BA2" s="26"/>
      <c r="BB2" s="26"/>
      <c r="BC2" s="26" t="s">
        <v>358</v>
      </c>
      <c r="BD2" s="26"/>
      <c r="BE2" s="26" t="s">
        <v>17</v>
      </c>
      <c r="BF2" s="26"/>
      <c r="BG2" s="26"/>
      <c r="BH2" s="26" t="s">
        <v>372</v>
      </c>
      <c r="BI2" s="26"/>
      <c r="BJ2" s="26"/>
      <c r="BK2" s="26" t="s">
        <v>373</v>
      </c>
      <c r="BL2" s="26"/>
      <c r="BM2" s="26"/>
      <c r="BN2" s="26" t="s">
        <v>350</v>
      </c>
      <c r="BO2" s="26"/>
      <c r="BP2" s="26"/>
      <c r="BQ2" s="26" t="s">
        <v>22</v>
      </c>
      <c r="BR2" s="35" t="s">
        <v>21</v>
      </c>
      <c r="BS2" s="75" t="s">
        <v>19</v>
      </c>
      <c r="BT2" s="70"/>
    </row>
    <row r="3" spans="1:78" s="30" customFormat="1" ht="30.75" customHeight="1" x14ac:dyDescent="0.25">
      <c r="A3" s="31" t="s">
        <v>43</v>
      </c>
      <c r="B3" s="32" t="s">
        <v>88</v>
      </c>
      <c r="C3" s="33">
        <v>332.86</v>
      </c>
      <c r="D3" s="26">
        <v>0.75</v>
      </c>
      <c r="E3" s="32" t="s">
        <v>133</v>
      </c>
      <c r="F3" s="32" t="s">
        <v>177</v>
      </c>
      <c r="G3" s="32" t="s">
        <v>181</v>
      </c>
      <c r="H3" s="32" t="s">
        <v>226</v>
      </c>
      <c r="I3" s="32"/>
      <c r="J3" s="32"/>
      <c r="K3" s="34"/>
      <c r="L3" s="34"/>
      <c r="M3" s="34"/>
      <c r="N3" s="46" t="s">
        <v>30</v>
      </c>
      <c r="O3" s="44"/>
      <c r="P3" s="34">
        <f>P4</f>
        <v>12.5</v>
      </c>
      <c r="Q3" s="34">
        <f t="shared" ref="Q3:W3" si="0">Q4</f>
        <v>0.75</v>
      </c>
      <c r="R3" s="34">
        <f t="shared" si="0"/>
        <v>0.75</v>
      </c>
      <c r="S3" s="34">
        <f>S4</f>
        <v>1.53</v>
      </c>
      <c r="T3" s="34">
        <v>0</v>
      </c>
      <c r="U3" s="34">
        <f t="shared" si="0"/>
        <v>10.119999999999999</v>
      </c>
      <c r="V3" s="34">
        <f t="shared" si="0"/>
        <v>0.1</v>
      </c>
      <c r="W3" s="34">
        <f t="shared" si="0"/>
        <v>12.499999999999998</v>
      </c>
      <c r="X3" s="34">
        <v>1</v>
      </c>
      <c r="Y3" s="34"/>
      <c r="Z3" s="34"/>
      <c r="AA3" s="34">
        <f>W4</f>
        <v>12.499999999999998</v>
      </c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>
        <f>AA3+AH3+AQ3+AS3+AY3+BB3+BG3+BJ3+BM3+BP3</f>
        <v>12.499999999999998</v>
      </c>
      <c r="BR3" s="35">
        <v>42001</v>
      </c>
      <c r="BS3" s="36"/>
      <c r="BT3" s="76">
        <f>BQ3-W3</f>
        <v>0</v>
      </c>
    </row>
    <row r="4" spans="1:78" s="30" customFormat="1" ht="30.75" customHeight="1" x14ac:dyDescent="0.25">
      <c r="A4" s="31"/>
      <c r="B4" s="32"/>
      <c r="C4" s="33"/>
      <c r="D4" s="26"/>
      <c r="E4" s="32"/>
      <c r="F4" s="32"/>
      <c r="G4" s="32"/>
      <c r="H4" s="32"/>
      <c r="I4" s="32"/>
      <c r="J4" s="32"/>
      <c r="K4" s="34"/>
      <c r="L4" s="34"/>
      <c r="M4" s="34"/>
      <c r="N4" s="38" t="s">
        <v>30</v>
      </c>
      <c r="O4" s="39">
        <f>X3</f>
        <v>1</v>
      </c>
      <c r="P4" s="40">
        <v>12.5</v>
      </c>
      <c r="Q4" s="40">
        <v>0.75</v>
      </c>
      <c r="R4" s="40">
        <v>0.75</v>
      </c>
      <c r="S4" s="40">
        <v>1.53</v>
      </c>
      <c r="T4" s="40">
        <v>0</v>
      </c>
      <c r="U4" s="40">
        <v>10.119999999999999</v>
      </c>
      <c r="V4" s="40">
        <v>0.1</v>
      </c>
      <c r="W4" s="40">
        <f>SUM(R4:V4)</f>
        <v>12.499999999999998</v>
      </c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>
        <f t="shared" ref="BQ4:BQ78" si="1">AA4+AH4+AQ4+AS4+AY4+BB4+BG4+BJ4+BM4+BP4</f>
        <v>0</v>
      </c>
      <c r="BR4" s="35"/>
      <c r="BS4" s="36"/>
      <c r="BT4" s="76">
        <f t="shared" ref="BT4:BT78" si="2">BQ4-W4</f>
        <v>-12.499999999999998</v>
      </c>
    </row>
    <row r="5" spans="1:78" s="30" customFormat="1" ht="30.75" customHeight="1" x14ac:dyDescent="0.25">
      <c r="A5" s="31" t="s">
        <v>44</v>
      </c>
      <c r="B5" s="32" t="s">
        <v>89</v>
      </c>
      <c r="C5" s="33">
        <v>665.72</v>
      </c>
      <c r="D5" s="26">
        <v>1.5</v>
      </c>
      <c r="E5" s="32" t="s">
        <v>133</v>
      </c>
      <c r="F5" s="32" t="s">
        <v>177</v>
      </c>
      <c r="G5" s="32" t="s">
        <v>182</v>
      </c>
      <c r="H5" s="32" t="s">
        <v>227</v>
      </c>
      <c r="I5" s="32" t="s">
        <v>41</v>
      </c>
      <c r="J5" s="32"/>
      <c r="K5" s="34"/>
      <c r="L5" s="34"/>
      <c r="M5" s="34"/>
      <c r="N5" s="46" t="s">
        <v>30</v>
      </c>
      <c r="O5" s="44"/>
      <c r="P5" s="34" t="str">
        <f>N5</f>
        <v>Монтаж коммерческих приборов учета без организации АСКУЭ, шт.</v>
      </c>
      <c r="Q5" s="34">
        <f t="shared" ref="Q5:W5" si="3">Q6</f>
        <v>0.75</v>
      </c>
      <c r="R5" s="34">
        <f t="shared" si="3"/>
        <v>0.75</v>
      </c>
      <c r="S5" s="34">
        <f t="shared" si="3"/>
        <v>1.53</v>
      </c>
      <c r="T5" s="34">
        <v>0</v>
      </c>
      <c r="U5" s="34">
        <f t="shared" si="3"/>
        <v>10.119999999999999</v>
      </c>
      <c r="V5" s="34">
        <f t="shared" si="3"/>
        <v>0.1</v>
      </c>
      <c r="W5" s="34">
        <f t="shared" si="3"/>
        <v>12.499999999999998</v>
      </c>
      <c r="X5" s="34">
        <v>1</v>
      </c>
      <c r="Y5" s="34"/>
      <c r="Z5" s="34"/>
      <c r="AA5" s="34">
        <f>W6</f>
        <v>12.499999999999998</v>
      </c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>
        <f t="shared" si="1"/>
        <v>12.499999999999998</v>
      </c>
      <c r="BR5" s="35">
        <v>42001</v>
      </c>
      <c r="BS5" s="36"/>
      <c r="BT5" s="76">
        <f t="shared" si="2"/>
        <v>0</v>
      </c>
    </row>
    <row r="6" spans="1:78" s="30" customFormat="1" ht="30.75" customHeight="1" x14ac:dyDescent="0.25">
      <c r="A6" s="31"/>
      <c r="B6" s="32"/>
      <c r="C6" s="33"/>
      <c r="D6" s="26"/>
      <c r="E6" s="32"/>
      <c r="F6" s="32"/>
      <c r="G6" s="32"/>
      <c r="H6" s="32"/>
      <c r="I6" s="32"/>
      <c r="J6" s="32"/>
      <c r="K6" s="34"/>
      <c r="L6" s="34"/>
      <c r="M6" s="34"/>
      <c r="N6" s="38" t="s">
        <v>30</v>
      </c>
      <c r="O6" s="39">
        <f>X5</f>
        <v>1</v>
      </c>
      <c r="P6" s="40">
        <v>12.5</v>
      </c>
      <c r="Q6" s="40">
        <v>0.75</v>
      </c>
      <c r="R6" s="40">
        <v>0.75</v>
      </c>
      <c r="S6" s="40">
        <v>1.53</v>
      </c>
      <c r="T6" s="40">
        <v>0</v>
      </c>
      <c r="U6" s="40">
        <v>10.119999999999999</v>
      </c>
      <c r="V6" s="40">
        <v>0.1</v>
      </c>
      <c r="W6" s="40">
        <f>SUM(R6:V6)</f>
        <v>12.499999999999998</v>
      </c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>
        <f t="shared" si="1"/>
        <v>0</v>
      </c>
      <c r="BR6" s="35"/>
      <c r="BS6" s="36"/>
      <c r="BT6" s="76">
        <f t="shared" si="2"/>
        <v>-12.499999999999998</v>
      </c>
      <c r="BV6" s="135"/>
      <c r="BW6" s="135"/>
      <c r="BX6" s="135"/>
      <c r="BY6" s="135"/>
      <c r="BZ6" s="135"/>
    </row>
    <row r="7" spans="1:78" s="30" customFormat="1" ht="30.75" customHeight="1" x14ac:dyDescent="0.25">
      <c r="A7" s="31" t="s">
        <v>73</v>
      </c>
      <c r="B7" s="32" t="s">
        <v>118</v>
      </c>
      <c r="C7" s="33">
        <v>466.1</v>
      </c>
      <c r="D7" s="26">
        <v>9</v>
      </c>
      <c r="E7" s="32" t="s">
        <v>162</v>
      </c>
      <c r="F7" s="32" t="s">
        <v>179</v>
      </c>
      <c r="G7" s="32" t="s">
        <v>211</v>
      </c>
      <c r="H7" s="32" t="s">
        <v>40</v>
      </c>
      <c r="I7" s="32" t="s">
        <v>274</v>
      </c>
      <c r="J7" s="32" t="s">
        <v>316</v>
      </c>
      <c r="K7" s="34"/>
      <c r="L7" s="34"/>
      <c r="M7" s="34"/>
      <c r="N7" s="26" t="s">
        <v>351</v>
      </c>
      <c r="O7" s="44"/>
      <c r="P7" s="34">
        <f>P8+P9+P10+P11+P74+P75</f>
        <v>339.13900000000001</v>
      </c>
      <c r="Q7" s="34">
        <f>Q8+Q9+Q10+Q11+Q74+Q75</f>
        <v>0</v>
      </c>
      <c r="R7" s="34">
        <f>R8+R9+R10+R11+R74+R75</f>
        <v>18.267119999999998</v>
      </c>
      <c r="S7" s="34">
        <f>S8+S9+S10+S11+S74+S75</f>
        <v>132.78960000000001</v>
      </c>
      <c r="T7" s="34">
        <f>T10</f>
        <v>1.75</v>
      </c>
      <c r="U7" s="34">
        <f>U8+U9+U10+U11+U74+U75</f>
        <v>183.64499999999998</v>
      </c>
      <c r="V7" s="34">
        <f>V8+V9+V10+V11+V74+V75</f>
        <v>2.6872799999999999</v>
      </c>
      <c r="W7" s="34">
        <f>W8+W9+W10+W11+W74+W75</f>
        <v>339.13900000000001</v>
      </c>
      <c r="X7" s="34"/>
      <c r="Y7" s="34"/>
      <c r="Z7" s="34"/>
      <c r="AA7" s="34"/>
      <c r="AB7" s="34">
        <v>0.03</v>
      </c>
      <c r="AC7" s="34"/>
      <c r="AD7" s="34"/>
      <c r="AE7" s="34"/>
      <c r="AF7" s="34"/>
      <c r="AG7" s="34"/>
      <c r="AH7" s="34">
        <f>W8</f>
        <v>28.799999999999997</v>
      </c>
      <c r="AI7" s="34">
        <v>1</v>
      </c>
      <c r="AJ7" s="34"/>
      <c r="AK7" s="34"/>
      <c r="AL7" s="34"/>
      <c r="AM7" s="34"/>
      <c r="AN7" s="34"/>
      <c r="AO7" s="34"/>
      <c r="AP7" s="34"/>
      <c r="AQ7" s="34">
        <f>W9</f>
        <v>53.34</v>
      </c>
      <c r="AR7" s="34" t="s">
        <v>317</v>
      </c>
      <c r="AS7" s="34">
        <f>W10</f>
        <v>184.83499999999998</v>
      </c>
      <c r="AT7" s="34">
        <v>1</v>
      </c>
      <c r="AU7" s="34"/>
      <c r="AV7" s="34"/>
      <c r="AW7" s="34"/>
      <c r="AX7" s="34"/>
      <c r="AY7" s="34">
        <f>W11</f>
        <v>12.499999999999998</v>
      </c>
      <c r="AZ7" s="34"/>
      <c r="BA7" s="34"/>
      <c r="BB7" s="34"/>
      <c r="BC7" s="34"/>
      <c r="BD7" s="34"/>
      <c r="BE7" s="34"/>
      <c r="BF7" s="34"/>
      <c r="BG7" s="34"/>
      <c r="BH7" s="34" t="s">
        <v>318</v>
      </c>
      <c r="BI7" s="34"/>
      <c r="BJ7" s="34">
        <f>W74</f>
        <v>37.968000000000004</v>
      </c>
      <c r="BK7" s="34" t="s">
        <v>319</v>
      </c>
      <c r="BL7" s="34"/>
      <c r="BM7" s="34">
        <f>W75</f>
        <v>21.695999999999998</v>
      </c>
      <c r="BN7" s="34"/>
      <c r="BO7" s="34"/>
      <c r="BP7" s="34"/>
      <c r="BQ7" s="34">
        <f>AA7+AH7+AQ7+AS7+AY7+BB7+BG7+BJ7+BM7+BP7</f>
        <v>339.13900000000001</v>
      </c>
      <c r="BR7" s="35">
        <v>42116</v>
      </c>
      <c r="BS7" s="36"/>
      <c r="BT7" s="76">
        <f>BQ7-W7</f>
        <v>0</v>
      </c>
    </row>
    <row r="8" spans="1:78" s="30" customFormat="1" ht="30.75" customHeight="1" x14ac:dyDescent="0.25">
      <c r="A8" s="31"/>
      <c r="B8" s="32"/>
      <c r="C8" s="33"/>
      <c r="D8" s="26"/>
      <c r="E8" s="32"/>
      <c r="F8" s="32"/>
      <c r="G8" s="32"/>
      <c r="H8" s="32"/>
      <c r="I8" s="32"/>
      <c r="J8" s="32"/>
      <c r="K8" s="34"/>
      <c r="L8" s="34"/>
      <c r="M8" s="34"/>
      <c r="N8" s="114" t="s">
        <v>6</v>
      </c>
      <c r="O8" s="115">
        <f>AB7</f>
        <v>0.03</v>
      </c>
      <c r="P8" s="116">
        <f>O8*960</f>
        <v>28.799999999999997</v>
      </c>
      <c r="Q8" s="116"/>
      <c r="R8" s="116">
        <f>P8*0.08</f>
        <v>2.3039999999999998</v>
      </c>
      <c r="S8" s="116">
        <f>P8*0.89</f>
        <v>25.631999999999998</v>
      </c>
      <c r="T8" s="116">
        <v>0</v>
      </c>
      <c r="U8" s="116">
        <v>0</v>
      </c>
      <c r="V8" s="116">
        <f>P8*0.03</f>
        <v>0.86399999999999988</v>
      </c>
      <c r="W8" s="116">
        <f>SUM(R8:V8)</f>
        <v>28.799999999999997</v>
      </c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>
        <f>AA8+AH8+AQ8+AS8+AY8+BB8+BG8+BJ8+BM8+BP8</f>
        <v>0</v>
      </c>
      <c r="BR8" s="35"/>
      <c r="BS8" s="36"/>
      <c r="BT8" s="76">
        <f>BQ8-W8</f>
        <v>-28.799999999999997</v>
      </c>
    </row>
    <row r="9" spans="1:78" s="30" customFormat="1" ht="30.75" customHeight="1" x14ac:dyDescent="0.25">
      <c r="A9" s="31"/>
      <c r="B9" s="32"/>
      <c r="C9" s="33"/>
      <c r="D9" s="26"/>
      <c r="E9" s="32"/>
      <c r="F9" s="32"/>
      <c r="G9" s="32"/>
      <c r="H9" s="32"/>
      <c r="I9" s="32"/>
      <c r="J9" s="32"/>
      <c r="K9" s="34"/>
      <c r="L9" s="34"/>
      <c r="M9" s="34"/>
      <c r="N9" s="114" t="s">
        <v>9</v>
      </c>
      <c r="O9" s="115">
        <f>AI7</f>
        <v>1</v>
      </c>
      <c r="P9" s="116">
        <v>53.34</v>
      </c>
      <c r="Q9" s="116"/>
      <c r="R9" s="116">
        <v>3.91</v>
      </c>
      <c r="S9" s="116">
        <v>10.51</v>
      </c>
      <c r="T9" s="116">
        <v>0</v>
      </c>
      <c r="U9" s="116">
        <v>38.39</v>
      </c>
      <c r="V9" s="116">
        <v>0.53</v>
      </c>
      <c r="W9" s="116">
        <f>SUM(R9:V9)</f>
        <v>53.34</v>
      </c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>
        <f>AA9+AH9+AQ9+AS9+AY9+BB9+BG9+BJ9+BM9+BP9</f>
        <v>0</v>
      </c>
      <c r="BR9" s="35"/>
      <c r="BS9" s="36"/>
      <c r="BT9" s="76">
        <f>BQ9-W9</f>
        <v>-53.34</v>
      </c>
    </row>
    <row r="10" spans="1:78" s="30" customFormat="1" ht="30.75" customHeight="1" x14ac:dyDescent="0.25">
      <c r="A10" s="31"/>
      <c r="B10" s="32"/>
      <c r="C10" s="33"/>
      <c r="D10" s="26"/>
      <c r="E10" s="32"/>
      <c r="F10" s="32"/>
      <c r="G10" s="32"/>
      <c r="H10" s="32"/>
      <c r="I10" s="32"/>
      <c r="J10" s="32"/>
      <c r="K10" s="34"/>
      <c r="L10" s="34"/>
      <c r="M10" s="34"/>
      <c r="N10" s="114" t="s">
        <v>12</v>
      </c>
      <c r="O10" s="115" t="str">
        <f>AR7</f>
        <v>СТП 63 кВА</v>
      </c>
      <c r="P10" s="116">
        <f>W10</f>
        <v>184.83499999999998</v>
      </c>
      <c r="Q10" s="115"/>
      <c r="R10" s="117">
        <v>6.53</v>
      </c>
      <c r="S10" s="117">
        <v>41.42</v>
      </c>
      <c r="T10" s="117">
        <v>1.75</v>
      </c>
      <c r="U10" s="117">
        <v>135.13499999999999</v>
      </c>
      <c r="V10" s="117">
        <v>0</v>
      </c>
      <c r="W10" s="115">
        <f>SUM(R10:V10)</f>
        <v>184.83499999999998</v>
      </c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>
        <f>AA10+AH10+AQ10+AS10+AY10+BB10+BG10+BJ10+BM10+BP10</f>
        <v>0</v>
      </c>
      <c r="BR10" s="35"/>
      <c r="BS10" s="36"/>
      <c r="BT10" s="76">
        <f>BQ10-W10</f>
        <v>-184.83499999999998</v>
      </c>
    </row>
    <row r="11" spans="1:78" s="30" customFormat="1" ht="30.75" customHeight="1" x14ac:dyDescent="0.25">
      <c r="A11" s="31"/>
      <c r="B11" s="32"/>
      <c r="C11" s="33"/>
      <c r="D11" s="26"/>
      <c r="E11" s="32"/>
      <c r="F11" s="32"/>
      <c r="G11" s="32"/>
      <c r="H11" s="32"/>
      <c r="I11" s="32"/>
      <c r="J11" s="32"/>
      <c r="K11" s="34"/>
      <c r="L11" s="34"/>
      <c r="M11" s="34"/>
      <c r="N11" s="114" t="s">
        <v>27</v>
      </c>
      <c r="O11" s="115">
        <f>AT7</f>
        <v>1</v>
      </c>
      <c r="P11" s="117">
        <v>12.5</v>
      </c>
      <c r="Q11" s="117"/>
      <c r="R11" s="117">
        <v>0.75</v>
      </c>
      <c r="S11" s="117">
        <v>1.53</v>
      </c>
      <c r="T11" s="117">
        <v>0</v>
      </c>
      <c r="U11" s="117">
        <v>10.119999999999999</v>
      </c>
      <c r="V11" s="117">
        <v>0.1</v>
      </c>
      <c r="W11" s="117">
        <f t="shared" ref="W11" si="4">R11+S11+U11+V11</f>
        <v>12.499999999999998</v>
      </c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>
        <f>AA11+AH11+AQ11+AS11+AY11+BB11+BG11+BJ11+BM11+BP11</f>
        <v>0</v>
      </c>
      <c r="BR11" s="35"/>
      <c r="BS11" s="36"/>
      <c r="BT11" s="76">
        <f>BQ11-W11</f>
        <v>-12.499999999999998</v>
      </c>
    </row>
    <row r="12" spans="1:78" s="30" customFormat="1" ht="30.75" customHeight="1" x14ac:dyDescent="0.25">
      <c r="A12" s="31" t="s">
        <v>82</v>
      </c>
      <c r="B12" s="32" t="s">
        <v>127</v>
      </c>
      <c r="C12" s="33">
        <v>466.1</v>
      </c>
      <c r="D12" s="26">
        <v>9</v>
      </c>
      <c r="E12" s="32" t="s">
        <v>171</v>
      </c>
      <c r="F12" s="32" t="s">
        <v>179</v>
      </c>
      <c r="G12" s="32" t="s">
        <v>220</v>
      </c>
      <c r="H12" s="32" t="s">
        <v>259</v>
      </c>
      <c r="I12" s="32" t="s">
        <v>275</v>
      </c>
      <c r="J12" s="32" t="s">
        <v>325</v>
      </c>
      <c r="K12" s="34"/>
      <c r="L12" s="34"/>
      <c r="M12" s="34"/>
      <c r="N12" s="46" t="s">
        <v>352</v>
      </c>
      <c r="O12" s="44"/>
      <c r="P12" s="34">
        <f>P13+P14+P15+P16+P17</f>
        <v>1093.075</v>
      </c>
      <c r="Q12" s="34">
        <f t="shared" ref="Q12:W12" si="5">Q13+Q14+Q15+Q16+Q17</f>
        <v>0</v>
      </c>
      <c r="R12" s="34">
        <f t="shared" si="5"/>
        <v>78.581999999999994</v>
      </c>
      <c r="S12" s="34">
        <f t="shared" si="5"/>
        <v>800.96399999999994</v>
      </c>
      <c r="T12" s="34">
        <f>T15</f>
        <v>1.75</v>
      </c>
      <c r="U12" s="34">
        <f t="shared" si="5"/>
        <v>183.64499999999998</v>
      </c>
      <c r="V12" s="34">
        <f t="shared" si="5"/>
        <v>28.134</v>
      </c>
      <c r="W12" s="34">
        <f t="shared" si="5"/>
        <v>1093.075</v>
      </c>
      <c r="X12" s="34"/>
      <c r="Y12" s="34"/>
      <c r="Z12" s="34"/>
      <c r="AA12" s="34"/>
      <c r="AB12" s="34">
        <v>0.8</v>
      </c>
      <c r="AC12" s="34"/>
      <c r="AD12" s="34"/>
      <c r="AE12" s="34"/>
      <c r="AF12" s="34"/>
      <c r="AG12" s="34"/>
      <c r="AH12" s="34">
        <f>W13</f>
        <v>768</v>
      </c>
      <c r="AI12" s="34">
        <v>1</v>
      </c>
      <c r="AJ12" s="34"/>
      <c r="AK12" s="34"/>
      <c r="AL12" s="34"/>
      <c r="AM12" s="34"/>
      <c r="AN12" s="34"/>
      <c r="AO12" s="34"/>
      <c r="AP12" s="34"/>
      <c r="AQ12" s="34">
        <f>W14</f>
        <v>53.34</v>
      </c>
      <c r="AR12" s="34" t="s">
        <v>317</v>
      </c>
      <c r="AS12" s="34">
        <f>W15</f>
        <v>184.83499999999998</v>
      </c>
      <c r="AT12" s="34">
        <v>1</v>
      </c>
      <c r="AU12" s="34"/>
      <c r="AV12" s="34"/>
      <c r="AW12" s="34"/>
      <c r="AX12" s="34"/>
      <c r="AY12" s="34">
        <f>W16</f>
        <v>12.499999999999998</v>
      </c>
      <c r="AZ12" s="34"/>
      <c r="BA12" s="34"/>
      <c r="BB12" s="34"/>
      <c r="BC12" s="34">
        <v>0.08</v>
      </c>
      <c r="BD12" s="34"/>
      <c r="BE12" s="34"/>
      <c r="BF12" s="34"/>
      <c r="BG12" s="34">
        <f>W17</f>
        <v>74.400000000000006</v>
      </c>
      <c r="BH12" s="34"/>
      <c r="BI12" s="34"/>
      <c r="BJ12" s="34"/>
      <c r="BK12" s="34"/>
      <c r="BL12" s="34"/>
      <c r="BM12" s="34"/>
      <c r="BN12" s="34"/>
      <c r="BO12" s="34"/>
      <c r="BP12" s="34"/>
      <c r="BQ12" s="34">
        <f>AA12+AH12+AQ12+AS12+AY12+BB12+BG12+BJ12+BM12+BP12</f>
        <v>1093.075</v>
      </c>
      <c r="BR12" s="35">
        <v>42118</v>
      </c>
      <c r="BS12" s="36"/>
      <c r="BT12" s="76">
        <f>BQ12-W12</f>
        <v>0</v>
      </c>
    </row>
    <row r="13" spans="1:78" s="30" customFormat="1" ht="30.75" customHeight="1" x14ac:dyDescent="0.25">
      <c r="A13" s="31"/>
      <c r="B13" s="32"/>
      <c r="C13" s="33"/>
      <c r="D13" s="26"/>
      <c r="E13" s="32"/>
      <c r="F13" s="32"/>
      <c r="G13" s="32"/>
      <c r="H13" s="32"/>
      <c r="I13" s="32"/>
      <c r="J13" s="32"/>
      <c r="K13" s="34"/>
      <c r="L13" s="34"/>
      <c r="M13" s="34"/>
      <c r="N13" s="118" t="s">
        <v>6</v>
      </c>
      <c r="O13" s="115">
        <f>AB12</f>
        <v>0.8</v>
      </c>
      <c r="P13" s="116">
        <f>O13*960</f>
        <v>768</v>
      </c>
      <c r="Q13" s="116"/>
      <c r="R13" s="116">
        <f>P13*0.08</f>
        <v>61.44</v>
      </c>
      <c r="S13" s="116">
        <f>P13*0.89</f>
        <v>683.52</v>
      </c>
      <c r="T13" s="116">
        <v>0</v>
      </c>
      <c r="U13" s="116">
        <v>0</v>
      </c>
      <c r="V13" s="116">
        <f>P13*0.03</f>
        <v>23.04</v>
      </c>
      <c r="W13" s="116">
        <f>SUM(R13:V13)</f>
        <v>768</v>
      </c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>
        <f>AA13+AH13+AQ13+AS13+AY13+BB13+BG13+BJ13+BM13+BP13</f>
        <v>0</v>
      </c>
      <c r="BR13" s="35"/>
      <c r="BS13" s="36"/>
      <c r="BT13" s="76">
        <f>BQ13-W13</f>
        <v>-768</v>
      </c>
      <c r="BV13" s="135"/>
      <c r="BW13" s="135"/>
      <c r="BX13" s="135"/>
      <c r="BY13" s="135"/>
      <c r="BZ13" s="135"/>
    </row>
    <row r="14" spans="1:78" s="30" customFormat="1" ht="30.75" customHeight="1" x14ac:dyDescent="0.25">
      <c r="A14" s="31"/>
      <c r="B14" s="32"/>
      <c r="C14" s="33"/>
      <c r="D14" s="26"/>
      <c r="E14" s="32"/>
      <c r="F14" s="32"/>
      <c r="G14" s="32"/>
      <c r="H14" s="32"/>
      <c r="I14" s="32"/>
      <c r="J14" s="32"/>
      <c r="K14" s="34"/>
      <c r="L14" s="34"/>
      <c r="M14" s="34"/>
      <c r="N14" s="118" t="s">
        <v>9</v>
      </c>
      <c r="O14" s="115">
        <f>AI12</f>
        <v>1</v>
      </c>
      <c r="P14" s="116">
        <v>53.34</v>
      </c>
      <c r="Q14" s="116"/>
      <c r="R14" s="116">
        <v>3.91</v>
      </c>
      <c r="S14" s="116">
        <v>10.51</v>
      </c>
      <c r="T14" s="116">
        <v>0</v>
      </c>
      <c r="U14" s="116">
        <v>38.39</v>
      </c>
      <c r="V14" s="116">
        <v>0.53</v>
      </c>
      <c r="W14" s="116">
        <f t="shared" ref="W14:W17" si="6">SUM(R14:V14)</f>
        <v>53.34</v>
      </c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>
        <f>AA14+AH14+AQ14+AS14+AY14+BB14+BG14+BJ14+BM14+BP14</f>
        <v>0</v>
      </c>
      <c r="BR14" s="35"/>
      <c r="BS14" s="36"/>
      <c r="BT14" s="76">
        <f>BQ14-W14</f>
        <v>-53.34</v>
      </c>
      <c r="BV14" s="135"/>
      <c r="BW14" s="135"/>
      <c r="BX14" s="135"/>
      <c r="BY14" s="135"/>
      <c r="BZ14" s="135"/>
    </row>
    <row r="15" spans="1:78" s="30" customFormat="1" ht="30.75" customHeight="1" x14ac:dyDescent="0.25">
      <c r="A15" s="31"/>
      <c r="B15" s="32"/>
      <c r="C15" s="33"/>
      <c r="D15" s="26"/>
      <c r="E15" s="32"/>
      <c r="F15" s="32"/>
      <c r="G15" s="32"/>
      <c r="H15" s="32"/>
      <c r="I15" s="32"/>
      <c r="J15" s="32"/>
      <c r="K15" s="34"/>
      <c r="L15" s="34"/>
      <c r="M15" s="34"/>
      <c r="N15" s="118" t="s">
        <v>12</v>
      </c>
      <c r="O15" s="115">
        <v>6.3E-2</v>
      </c>
      <c r="P15" s="116">
        <f>W15</f>
        <v>184.83499999999998</v>
      </c>
      <c r="Q15" s="115"/>
      <c r="R15" s="117">
        <v>6.53</v>
      </c>
      <c r="S15" s="117">
        <v>41.42</v>
      </c>
      <c r="T15" s="117">
        <v>1.75</v>
      </c>
      <c r="U15" s="117">
        <v>135.13499999999999</v>
      </c>
      <c r="V15" s="117">
        <v>0</v>
      </c>
      <c r="W15" s="115">
        <f t="shared" si="6"/>
        <v>184.83499999999998</v>
      </c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>
        <f>AA15+AH15+AQ15+AS15+AY15+BB15+BG15+BJ15+BM15+BP15</f>
        <v>0</v>
      </c>
      <c r="BR15" s="35"/>
      <c r="BS15" s="36"/>
      <c r="BT15" s="76">
        <f>BQ15-W15</f>
        <v>-184.83499999999998</v>
      </c>
      <c r="BV15" s="135"/>
      <c r="BW15" s="135"/>
      <c r="BX15" s="135"/>
      <c r="BY15" s="135"/>
      <c r="BZ15" s="135"/>
    </row>
    <row r="16" spans="1:78" s="30" customFormat="1" ht="30.75" customHeight="1" x14ac:dyDescent="0.25">
      <c r="A16" s="31"/>
      <c r="B16" s="32"/>
      <c r="C16" s="33"/>
      <c r="D16" s="26"/>
      <c r="E16" s="32"/>
      <c r="F16" s="32"/>
      <c r="G16" s="32"/>
      <c r="H16" s="32"/>
      <c r="I16" s="32"/>
      <c r="J16" s="32"/>
      <c r="K16" s="34"/>
      <c r="L16" s="34"/>
      <c r="M16" s="34"/>
      <c r="N16" s="118" t="s">
        <v>27</v>
      </c>
      <c r="O16" s="115">
        <f>AT12</f>
        <v>1</v>
      </c>
      <c r="P16" s="117">
        <v>12.5</v>
      </c>
      <c r="Q16" s="117"/>
      <c r="R16" s="117">
        <v>0.75</v>
      </c>
      <c r="S16" s="117">
        <v>1.53</v>
      </c>
      <c r="T16" s="117">
        <v>0</v>
      </c>
      <c r="U16" s="117">
        <v>10.119999999999999</v>
      </c>
      <c r="V16" s="117">
        <v>0.1</v>
      </c>
      <c r="W16" s="117">
        <f t="shared" ref="W16" si="7">R16+S16+U16+V16</f>
        <v>12.499999999999998</v>
      </c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>
        <f>AA16+AH16+AQ16+AS16+AY16+BB16+BG16+BJ16+BM16+BP16</f>
        <v>0</v>
      </c>
      <c r="BR16" s="35"/>
      <c r="BS16" s="36"/>
      <c r="BT16" s="76">
        <f>BQ16-W16</f>
        <v>-12.499999999999998</v>
      </c>
      <c r="BV16" s="135"/>
      <c r="BW16" s="135"/>
      <c r="BX16" s="135"/>
      <c r="BY16" s="135"/>
      <c r="BZ16" s="135"/>
    </row>
    <row r="17" spans="1:78" s="30" customFormat="1" ht="30.75" customHeight="1" x14ac:dyDescent="0.25">
      <c r="A17" s="31"/>
      <c r="B17" s="32"/>
      <c r="C17" s="33"/>
      <c r="D17" s="26"/>
      <c r="E17" s="32"/>
      <c r="F17" s="32"/>
      <c r="G17" s="32"/>
      <c r="H17" s="32"/>
      <c r="I17" s="32"/>
      <c r="J17" s="32"/>
      <c r="K17" s="34"/>
      <c r="L17" s="34"/>
      <c r="M17" s="34"/>
      <c r="N17" s="121" t="s">
        <v>16</v>
      </c>
      <c r="O17" s="122">
        <f>BC12</f>
        <v>0.08</v>
      </c>
      <c r="P17" s="123">
        <f>O17*930</f>
        <v>74.400000000000006</v>
      </c>
      <c r="Q17" s="123"/>
      <c r="R17" s="123">
        <f>P17*0.08</f>
        <v>5.9520000000000008</v>
      </c>
      <c r="S17" s="123">
        <f>P17*0.86</f>
        <v>63.984000000000002</v>
      </c>
      <c r="T17" s="123">
        <v>0</v>
      </c>
      <c r="U17" s="123">
        <v>0</v>
      </c>
      <c r="V17" s="123">
        <f>P17*0.06</f>
        <v>4.4640000000000004</v>
      </c>
      <c r="W17" s="123">
        <f t="shared" si="6"/>
        <v>74.400000000000006</v>
      </c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>
        <f>AA17+AH17+AQ17+AS17+AY17+BB17+BG17+BJ17+BM17+BP17</f>
        <v>0</v>
      </c>
      <c r="BR17" s="35"/>
      <c r="BS17" s="36"/>
      <c r="BT17" s="76">
        <f>BQ17-W17</f>
        <v>-74.400000000000006</v>
      </c>
      <c r="BV17" s="135"/>
      <c r="BW17" s="135"/>
      <c r="BX17" s="135"/>
      <c r="BY17" s="135"/>
      <c r="BZ17" s="135"/>
    </row>
    <row r="18" spans="1:78" s="30" customFormat="1" ht="30.75" customHeight="1" x14ac:dyDescent="0.25">
      <c r="A18" s="31" t="s">
        <v>45</v>
      </c>
      <c r="B18" s="32" t="s">
        <v>90</v>
      </c>
      <c r="C18" s="33">
        <v>466.1</v>
      </c>
      <c r="D18" s="26">
        <v>10</v>
      </c>
      <c r="E18" s="32" t="s">
        <v>134</v>
      </c>
      <c r="F18" s="32" t="s">
        <v>33</v>
      </c>
      <c r="G18" s="32" t="s">
        <v>183</v>
      </c>
      <c r="H18" s="32" t="s">
        <v>228</v>
      </c>
      <c r="I18" s="32" t="s">
        <v>41</v>
      </c>
      <c r="J18" s="32" t="s">
        <v>278</v>
      </c>
      <c r="K18" s="34"/>
      <c r="L18" s="34"/>
      <c r="M18" s="34"/>
      <c r="N18" s="46" t="s">
        <v>16</v>
      </c>
      <c r="O18" s="44"/>
      <c r="P18" s="34">
        <f>P19</f>
        <v>167.4</v>
      </c>
      <c r="Q18" s="34">
        <f t="shared" ref="Q18:W18" si="8">Q19</f>
        <v>0</v>
      </c>
      <c r="R18" s="34">
        <f t="shared" si="8"/>
        <v>13.392000000000001</v>
      </c>
      <c r="S18" s="34">
        <f t="shared" si="8"/>
        <v>143.964</v>
      </c>
      <c r="T18" s="34">
        <v>0</v>
      </c>
      <c r="U18" s="34">
        <f t="shared" si="8"/>
        <v>0</v>
      </c>
      <c r="V18" s="34">
        <f t="shared" si="8"/>
        <v>10.044</v>
      </c>
      <c r="W18" s="34">
        <f t="shared" si="8"/>
        <v>167.4</v>
      </c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>
        <v>0.18</v>
      </c>
      <c r="BD18" s="34"/>
      <c r="BE18" s="34"/>
      <c r="BF18" s="34"/>
      <c r="BG18" s="34">
        <f>W19</f>
        <v>167.4</v>
      </c>
      <c r="BH18" s="34"/>
      <c r="BI18" s="34"/>
      <c r="BJ18" s="34"/>
      <c r="BK18" s="34"/>
      <c r="BL18" s="34"/>
      <c r="BM18" s="34"/>
      <c r="BN18" s="34"/>
      <c r="BO18" s="34"/>
      <c r="BP18" s="34"/>
      <c r="BQ18" s="34">
        <f t="shared" si="1"/>
        <v>167.4</v>
      </c>
      <c r="BR18" s="35">
        <v>42056</v>
      </c>
      <c r="BS18" s="36"/>
      <c r="BT18" s="76">
        <f t="shared" si="2"/>
        <v>0</v>
      </c>
    </row>
    <row r="19" spans="1:78" s="30" customFormat="1" ht="30.75" customHeight="1" x14ac:dyDescent="0.25">
      <c r="A19" s="31"/>
      <c r="B19" s="32"/>
      <c r="C19" s="33"/>
      <c r="D19" s="26"/>
      <c r="E19" s="32"/>
      <c r="F19" s="32"/>
      <c r="G19" s="32"/>
      <c r="H19" s="32"/>
      <c r="I19" s="32"/>
      <c r="J19" s="32"/>
      <c r="K19" s="34"/>
      <c r="L19" s="34"/>
      <c r="M19" s="34"/>
      <c r="N19" s="121" t="s">
        <v>16</v>
      </c>
      <c r="O19" s="122">
        <f>BC18</f>
        <v>0.18</v>
      </c>
      <c r="P19" s="123">
        <f>O19*930</f>
        <v>167.4</v>
      </c>
      <c r="Q19" s="123"/>
      <c r="R19" s="123">
        <f>P19*0.08</f>
        <v>13.392000000000001</v>
      </c>
      <c r="S19" s="123">
        <f>P19*0.86</f>
        <v>143.964</v>
      </c>
      <c r="T19" s="123">
        <v>0</v>
      </c>
      <c r="U19" s="123">
        <v>0</v>
      </c>
      <c r="V19" s="123">
        <f>P19*0.06</f>
        <v>10.044</v>
      </c>
      <c r="W19" s="123">
        <f>SUM(R19:V19)</f>
        <v>167.4</v>
      </c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>
        <f t="shared" si="1"/>
        <v>0</v>
      </c>
      <c r="BR19" s="35"/>
      <c r="BS19" s="36"/>
      <c r="BT19" s="76">
        <f t="shared" si="2"/>
        <v>-167.4</v>
      </c>
    </row>
    <row r="20" spans="1:78" s="30" customFormat="1" ht="30.75" customHeight="1" x14ac:dyDescent="0.25">
      <c r="A20" s="31" t="s">
        <v>46</v>
      </c>
      <c r="B20" s="32" t="s">
        <v>91</v>
      </c>
      <c r="C20" s="33">
        <v>466.1</v>
      </c>
      <c r="D20" s="26">
        <v>14</v>
      </c>
      <c r="E20" s="32" t="s">
        <v>135</v>
      </c>
      <c r="F20" s="32" t="s">
        <v>33</v>
      </c>
      <c r="G20" s="32" t="s">
        <v>184</v>
      </c>
      <c r="H20" s="32" t="s">
        <v>229</v>
      </c>
      <c r="I20" s="32" t="s">
        <v>264</v>
      </c>
      <c r="J20" s="32" t="s">
        <v>279</v>
      </c>
      <c r="K20" s="34"/>
      <c r="L20" s="34"/>
      <c r="M20" s="34"/>
      <c r="N20" s="46" t="s">
        <v>347</v>
      </c>
      <c r="O20" s="44"/>
      <c r="P20" s="34">
        <f>P21+P22</f>
        <v>179.60400000000001</v>
      </c>
      <c r="Q20" s="34">
        <f t="shared" ref="Q20:W20" si="9">Q21+Q22</f>
        <v>0</v>
      </c>
      <c r="R20" s="34">
        <f t="shared" si="9"/>
        <v>14.368320000000001</v>
      </c>
      <c r="S20" s="34">
        <f t="shared" si="9"/>
        <v>154.94759999999999</v>
      </c>
      <c r="T20" s="34">
        <v>0</v>
      </c>
      <c r="U20" s="34">
        <f t="shared" si="9"/>
        <v>0</v>
      </c>
      <c r="V20" s="34">
        <f t="shared" si="9"/>
        <v>10.288080000000001</v>
      </c>
      <c r="W20" s="34">
        <f t="shared" si="9"/>
        <v>179.60400000000001</v>
      </c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>
        <v>0.18</v>
      </c>
      <c r="BD20" s="34"/>
      <c r="BE20" s="34"/>
      <c r="BF20" s="34"/>
      <c r="BG20" s="34">
        <f>W21</f>
        <v>167.4</v>
      </c>
      <c r="BH20" s="34"/>
      <c r="BI20" s="34"/>
      <c r="BJ20" s="34"/>
      <c r="BK20" s="34">
        <v>4.4999999999999998E-2</v>
      </c>
      <c r="BL20" s="34"/>
      <c r="BM20" s="34">
        <f>W22</f>
        <v>12.203999999999999</v>
      </c>
      <c r="BN20" s="34"/>
      <c r="BO20" s="34"/>
      <c r="BP20" s="34"/>
      <c r="BQ20" s="34">
        <f t="shared" si="1"/>
        <v>179.60400000000001</v>
      </c>
      <c r="BR20" s="35">
        <v>42117</v>
      </c>
      <c r="BS20" s="36"/>
      <c r="BT20" s="76">
        <f t="shared" si="2"/>
        <v>0</v>
      </c>
    </row>
    <row r="21" spans="1:78" s="30" customFormat="1" ht="30.75" customHeight="1" x14ac:dyDescent="0.25">
      <c r="A21" s="31"/>
      <c r="B21" s="32"/>
      <c r="C21" s="33"/>
      <c r="D21" s="26"/>
      <c r="E21" s="32"/>
      <c r="F21" s="32"/>
      <c r="G21" s="32"/>
      <c r="H21" s="32"/>
      <c r="I21" s="32"/>
      <c r="J21" s="32"/>
      <c r="K21" s="34"/>
      <c r="L21" s="34"/>
      <c r="M21" s="34"/>
      <c r="N21" s="121" t="s">
        <v>16</v>
      </c>
      <c r="O21" s="122">
        <f>BC20</f>
        <v>0.18</v>
      </c>
      <c r="P21" s="123">
        <f>O21*930</f>
        <v>167.4</v>
      </c>
      <c r="Q21" s="123"/>
      <c r="R21" s="123">
        <f>P21*0.08</f>
        <v>13.392000000000001</v>
      </c>
      <c r="S21" s="123">
        <f>P21*0.86</f>
        <v>143.964</v>
      </c>
      <c r="T21" s="123">
        <v>0</v>
      </c>
      <c r="U21" s="123">
        <v>0</v>
      </c>
      <c r="V21" s="123">
        <f>P21*0.06</f>
        <v>10.044</v>
      </c>
      <c r="W21" s="123">
        <f>SUM(R21:V21)</f>
        <v>167.4</v>
      </c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>
        <f t="shared" si="1"/>
        <v>0</v>
      </c>
      <c r="BR21" s="35"/>
      <c r="BS21" s="36"/>
      <c r="BT21" s="76">
        <f t="shared" si="2"/>
        <v>-167.4</v>
      </c>
    </row>
    <row r="22" spans="1:78" s="30" customFormat="1" ht="30.75" customHeight="1" x14ac:dyDescent="0.25">
      <c r="A22" s="31"/>
      <c r="B22" s="32"/>
      <c r="C22" s="33"/>
      <c r="D22" s="26"/>
      <c r="E22" s="32"/>
      <c r="F22" s="32"/>
      <c r="G22" s="32"/>
      <c r="H22" s="32"/>
      <c r="I22" s="32"/>
      <c r="J22" s="32"/>
      <c r="K22" s="34"/>
      <c r="L22" s="34"/>
      <c r="M22" s="34"/>
      <c r="N22" s="128" t="s">
        <v>31</v>
      </c>
      <c r="O22" s="129">
        <f>BK20</f>
        <v>4.4999999999999998E-2</v>
      </c>
      <c r="P22" s="130">
        <f>O22*135.6*2</f>
        <v>12.203999999999999</v>
      </c>
      <c r="Q22" s="130"/>
      <c r="R22" s="130">
        <f>P22*0.08</f>
        <v>0.97631999999999997</v>
      </c>
      <c r="S22" s="130">
        <f>P22*0.9</f>
        <v>10.983599999999999</v>
      </c>
      <c r="T22" s="130">
        <v>0</v>
      </c>
      <c r="U22" s="130">
        <v>0</v>
      </c>
      <c r="V22" s="130">
        <f>P22*0.02</f>
        <v>0.24407999999999999</v>
      </c>
      <c r="W22" s="130">
        <f>SUM(R22:V22)</f>
        <v>12.203999999999999</v>
      </c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>
        <f t="shared" si="1"/>
        <v>0</v>
      </c>
      <c r="BR22" s="35"/>
      <c r="BS22" s="36"/>
      <c r="BT22" s="76">
        <f t="shared" si="2"/>
        <v>-12.203999999999999</v>
      </c>
      <c r="BV22" s="135"/>
      <c r="BW22" s="135"/>
      <c r="BX22" s="135"/>
      <c r="BY22" s="135"/>
      <c r="BZ22" s="135"/>
    </row>
    <row r="23" spans="1:78" s="30" customFormat="1" ht="30.75" hidden="1" customHeight="1" x14ac:dyDescent="0.25">
      <c r="A23" s="31" t="s">
        <v>47</v>
      </c>
      <c r="B23" s="32" t="s">
        <v>92</v>
      </c>
      <c r="C23" s="33">
        <v>466.1</v>
      </c>
      <c r="D23" s="26">
        <v>15</v>
      </c>
      <c r="E23" s="32" t="s">
        <v>136</v>
      </c>
      <c r="F23" s="32" t="s">
        <v>34</v>
      </c>
      <c r="G23" s="32" t="s">
        <v>185</v>
      </c>
      <c r="H23" s="32" t="s">
        <v>40</v>
      </c>
      <c r="I23" s="32" t="s">
        <v>265</v>
      </c>
      <c r="J23" s="32"/>
      <c r="K23" s="34"/>
      <c r="L23" s="34"/>
      <c r="M23" s="34"/>
      <c r="N23" s="46" t="s">
        <v>348</v>
      </c>
      <c r="O23" s="44"/>
      <c r="P23" s="34">
        <f>P24+P25</f>
        <v>0</v>
      </c>
      <c r="Q23" s="34">
        <f t="shared" ref="Q23:W23" si="10">Q24+Q25</f>
        <v>0</v>
      </c>
      <c r="R23" s="34">
        <f t="shared" si="10"/>
        <v>0</v>
      </c>
      <c r="S23" s="34">
        <f t="shared" si="10"/>
        <v>0</v>
      </c>
      <c r="T23" s="34"/>
      <c r="U23" s="34">
        <f t="shared" si="10"/>
        <v>0</v>
      </c>
      <c r="V23" s="34">
        <f t="shared" si="10"/>
        <v>0</v>
      </c>
      <c r="W23" s="34">
        <f t="shared" si="10"/>
        <v>0</v>
      </c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>
        <v>0</v>
      </c>
      <c r="BI23" s="34"/>
      <c r="BJ23" s="34">
        <f>W24</f>
        <v>0</v>
      </c>
      <c r="BK23" s="34">
        <v>0</v>
      </c>
      <c r="BL23" s="34"/>
      <c r="BM23" s="34">
        <f>W25</f>
        <v>0</v>
      </c>
      <c r="BN23" s="34"/>
      <c r="BO23" s="34"/>
      <c r="BP23" s="34"/>
      <c r="BQ23" s="34">
        <f t="shared" si="1"/>
        <v>0</v>
      </c>
      <c r="BR23" s="35">
        <v>42110</v>
      </c>
      <c r="BS23" s="36"/>
      <c r="BT23" s="76">
        <f t="shared" si="2"/>
        <v>0</v>
      </c>
    </row>
    <row r="24" spans="1:78" s="30" customFormat="1" ht="30.75" hidden="1" customHeight="1" x14ac:dyDescent="0.25">
      <c r="A24" s="31"/>
      <c r="B24" s="32"/>
      <c r="C24" s="33"/>
      <c r="D24" s="26"/>
      <c r="E24" s="32"/>
      <c r="F24" s="32"/>
      <c r="G24" s="32"/>
      <c r="H24" s="32"/>
      <c r="I24" s="32"/>
      <c r="J24" s="32"/>
      <c r="K24" s="34"/>
      <c r="L24" s="34"/>
      <c r="M24" s="34"/>
      <c r="N24" s="46" t="s">
        <v>18</v>
      </c>
      <c r="O24" s="44">
        <f>BH23</f>
        <v>0</v>
      </c>
      <c r="P24" s="34">
        <f>O24*135.6</f>
        <v>0</v>
      </c>
      <c r="Q24" s="34"/>
      <c r="R24" s="34">
        <f>P24*0.08</f>
        <v>0</v>
      </c>
      <c r="S24" s="34">
        <f>P24*0.9</f>
        <v>0</v>
      </c>
      <c r="T24" s="34"/>
      <c r="U24" s="34">
        <v>0</v>
      </c>
      <c r="V24" s="34">
        <f>P24*0.02</f>
        <v>0</v>
      </c>
      <c r="W24" s="34">
        <f>SUM(R24:V24)</f>
        <v>0</v>
      </c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>
        <f t="shared" si="1"/>
        <v>0</v>
      </c>
      <c r="BR24" s="35"/>
      <c r="BS24" s="36"/>
      <c r="BT24" s="76">
        <f t="shared" si="2"/>
        <v>0</v>
      </c>
    </row>
    <row r="25" spans="1:78" s="30" customFormat="1" ht="30.75" hidden="1" customHeight="1" x14ac:dyDescent="0.25">
      <c r="A25" s="31"/>
      <c r="B25" s="32"/>
      <c r="C25" s="33"/>
      <c r="D25" s="26"/>
      <c r="E25" s="32"/>
      <c r="F25" s="32"/>
      <c r="G25" s="32"/>
      <c r="H25" s="32"/>
      <c r="I25" s="32"/>
      <c r="J25" s="32"/>
      <c r="K25" s="34"/>
      <c r="L25" s="34"/>
      <c r="M25" s="34"/>
      <c r="N25" s="46" t="s">
        <v>31</v>
      </c>
      <c r="O25" s="44">
        <f>BK23</f>
        <v>0</v>
      </c>
      <c r="P25" s="34">
        <f>O25*135.6*2</f>
        <v>0</v>
      </c>
      <c r="Q25" s="34"/>
      <c r="R25" s="34">
        <f>P25*0.08</f>
        <v>0</v>
      </c>
      <c r="S25" s="34">
        <f>P25*0.9</f>
        <v>0</v>
      </c>
      <c r="T25" s="34"/>
      <c r="U25" s="34">
        <v>0</v>
      </c>
      <c r="V25" s="34">
        <f>P25*0.02</f>
        <v>0</v>
      </c>
      <c r="W25" s="34">
        <f>SUM(R25:V25)</f>
        <v>0</v>
      </c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>
        <f t="shared" si="1"/>
        <v>0</v>
      </c>
      <c r="BR25" s="35"/>
      <c r="BS25" s="36"/>
      <c r="BT25" s="76">
        <f t="shared" si="2"/>
        <v>0</v>
      </c>
    </row>
    <row r="26" spans="1:78" s="30" customFormat="1" ht="30.75" hidden="1" customHeight="1" x14ac:dyDescent="0.25">
      <c r="A26" s="31" t="s">
        <v>48</v>
      </c>
      <c r="B26" s="32" t="s">
        <v>93</v>
      </c>
      <c r="C26" s="33">
        <v>466.1</v>
      </c>
      <c r="D26" s="26">
        <v>6</v>
      </c>
      <c r="E26" s="32" t="s">
        <v>137</v>
      </c>
      <c r="F26" s="32" t="s">
        <v>178</v>
      </c>
      <c r="G26" s="32" t="s">
        <v>186</v>
      </c>
      <c r="H26" s="32" t="s">
        <v>230</v>
      </c>
      <c r="I26" s="32" t="s">
        <v>41</v>
      </c>
      <c r="J26" s="32" t="s">
        <v>280</v>
      </c>
      <c r="K26" s="34"/>
      <c r="L26" s="34"/>
      <c r="M26" s="34"/>
      <c r="N26" s="46" t="s">
        <v>16</v>
      </c>
      <c r="O26" s="44"/>
      <c r="P26" s="34">
        <f>P27</f>
        <v>0</v>
      </c>
      <c r="Q26" s="34">
        <f t="shared" ref="Q26:W26" si="11">Q27</f>
        <v>0</v>
      </c>
      <c r="R26" s="34">
        <f t="shared" si="11"/>
        <v>0</v>
      </c>
      <c r="S26" s="34">
        <f t="shared" si="11"/>
        <v>0</v>
      </c>
      <c r="T26" s="34"/>
      <c r="U26" s="34">
        <f t="shared" si="11"/>
        <v>0</v>
      </c>
      <c r="V26" s="34">
        <f t="shared" si="11"/>
        <v>0</v>
      </c>
      <c r="W26" s="34">
        <f t="shared" si="11"/>
        <v>0</v>
      </c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>
        <v>0</v>
      </c>
      <c r="BD26" s="34"/>
      <c r="BE26" s="34"/>
      <c r="BF26" s="34"/>
      <c r="BG26" s="34">
        <f>W27</f>
        <v>0</v>
      </c>
      <c r="BH26" s="34"/>
      <c r="BI26" s="34"/>
      <c r="BJ26" s="34"/>
      <c r="BK26" s="34"/>
      <c r="BL26" s="34"/>
      <c r="BM26" s="34"/>
      <c r="BN26" s="34"/>
      <c r="BO26" s="34"/>
      <c r="BP26" s="34"/>
      <c r="BQ26" s="34">
        <f t="shared" si="1"/>
        <v>0</v>
      </c>
      <c r="BR26" s="35">
        <v>42056</v>
      </c>
      <c r="BS26" s="36"/>
      <c r="BT26" s="76">
        <f t="shared" si="2"/>
        <v>0</v>
      </c>
    </row>
    <row r="27" spans="1:78" s="30" customFormat="1" ht="30.75" hidden="1" customHeight="1" x14ac:dyDescent="0.25">
      <c r="A27" s="31"/>
      <c r="B27" s="32"/>
      <c r="C27" s="33"/>
      <c r="D27" s="26"/>
      <c r="E27" s="32"/>
      <c r="F27" s="32"/>
      <c r="G27" s="32"/>
      <c r="H27" s="32"/>
      <c r="I27" s="32"/>
      <c r="J27" s="32"/>
      <c r="K27" s="34"/>
      <c r="L27" s="34"/>
      <c r="M27" s="34"/>
      <c r="N27" s="46" t="s">
        <v>16</v>
      </c>
      <c r="O27" s="44">
        <f>BC26</f>
        <v>0</v>
      </c>
      <c r="P27" s="34">
        <f>O27*930</f>
        <v>0</v>
      </c>
      <c r="Q27" s="34"/>
      <c r="R27" s="34">
        <f>P27*0.08</f>
        <v>0</v>
      </c>
      <c r="S27" s="34">
        <f>P27*0.86</f>
        <v>0</v>
      </c>
      <c r="T27" s="34"/>
      <c r="U27" s="34">
        <v>0</v>
      </c>
      <c r="V27" s="34">
        <f>P27*0.06</f>
        <v>0</v>
      </c>
      <c r="W27" s="34">
        <f>SUM(R27:V27)</f>
        <v>0</v>
      </c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>
        <f t="shared" si="1"/>
        <v>0</v>
      </c>
      <c r="BR27" s="35"/>
      <c r="BS27" s="36"/>
      <c r="BT27" s="76">
        <f t="shared" si="2"/>
        <v>0</v>
      </c>
    </row>
    <row r="28" spans="1:78" s="30" customFormat="1" ht="30.75" hidden="1" customHeight="1" x14ac:dyDescent="0.25">
      <c r="A28" s="31" t="s">
        <v>49</v>
      </c>
      <c r="B28" s="32" t="s">
        <v>94</v>
      </c>
      <c r="C28" s="33">
        <v>466.1</v>
      </c>
      <c r="D28" s="26">
        <v>14</v>
      </c>
      <c r="E28" s="32" t="s">
        <v>138</v>
      </c>
      <c r="F28" s="32" t="s">
        <v>35</v>
      </c>
      <c r="G28" s="32" t="s">
        <v>187</v>
      </c>
      <c r="H28" s="32" t="s">
        <v>40</v>
      </c>
      <c r="I28" s="32" t="s">
        <v>266</v>
      </c>
      <c r="J28" s="32" t="s">
        <v>281</v>
      </c>
      <c r="K28" s="34"/>
      <c r="L28" s="34"/>
      <c r="M28" s="34"/>
      <c r="N28" s="46" t="s">
        <v>31</v>
      </c>
      <c r="O28" s="44"/>
      <c r="P28" s="34">
        <f>P29</f>
        <v>0</v>
      </c>
      <c r="Q28" s="34">
        <f t="shared" ref="Q28:W28" si="12">Q29</f>
        <v>0</v>
      </c>
      <c r="R28" s="34">
        <f t="shared" si="12"/>
        <v>0</v>
      </c>
      <c r="S28" s="34">
        <f t="shared" si="12"/>
        <v>0</v>
      </c>
      <c r="T28" s="34"/>
      <c r="U28" s="34">
        <f t="shared" si="12"/>
        <v>0</v>
      </c>
      <c r="V28" s="34">
        <f t="shared" si="12"/>
        <v>0</v>
      </c>
      <c r="W28" s="34">
        <f t="shared" si="12"/>
        <v>0</v>
      </c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 t="s">
        <v>283</v>
      </c>
      <c r="BL28" s="34"/>
      <c r="BM28" s="34">
        <f>W29</f>
        <v>0</v>
      </c>
      <c r="BN28" s="34"/>
      <c r="BO28" s="34"/>
      <c r="BP28" s="34"/>
      <c r="BQ28" s="34">
        <f t="shared" si="1"/>
        <v>0</v>
      </c>
      <c r="BR28" s="35">
        <v>42118</v>
      </c>
      <c r="BS28" s="36"/>
      <c r="BT28" s="76">
        <f t="shared" si="2"/>
        <v>0</v>
      </c>
    </row>
    <row r="29" spans="1:78" s="30" customFormat="1" ht="30.75" hidden="1" customHeight="1" x14ac:dyDescent="0.25">
      <c r="A29" s="31"/>
      <c r="B29" s="32"/>
      <c r="C29" s="33"/>
      <c r="D29" s="26"/>
      <c r="E29" s="32"/>
      <c r="F29" s="32"/>
      <c r="G29" s="32"/>
      <c r="H29" s="32"/>
      <c r="I29" s="32"/>
      <c r="J29" s="32"/>
      <c r="K29" s="34"/>
      <c r="L29" s="34"/>
      <c r="M29" s="34"/>
      <c r="N29" s="46" t="s">
        <v>31</v>
      </c>
      <c r="O29" s="44" t="str">
        <f>BK28</f>
        <v>0,25 с заменой 7 опор</v>
      </c>
      <c r="P29" s="34">
        <v>0</v>
      </c>
      <c r="Q29" s="34"/>
      <c r="R29" s="44">
        <f>P29*0.08</f>
        <v>0</v>
      </c>
      <c r="S29" s="44">
        <f>P29*0.9</f>
        <v>0</v>
      </c>
      <c r="T29" s="44"/>
      <c r="U29" s="44">
        <v>0</v>
      </c>
      <c r="V29" s="44">
        <f>P29*0.02</f>
        <v>0</v>
      </c>
      <c r="W29" s="44">
        <f>SUM(R29:V29)</f>
        <v>0</v>
      </c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>
        <f t="shared" si="1"/>
        <v>0</v>
      </c>
      <c r="BR29" s="35"/>
      <c r="BS29" s="36"/>
      <c r="BT29" s="76">
        <f t="shared" si="2"/>
        <v>0</v>
      </c>
    </row>
    <row r="30" spans="1:78" s="30" customFormat="1" ht="30.75" customHeight="1" x14ac:dyDescent="0.25">
      <c r="A30" s="31" t="s">
        <v>50</v>
      </c>
      <c r="B30" s="32" t="s">
        <v>95</v>
      </c>
      <c r="C30" s="33">
        <v>466.1</v>
      </c>
      <c r="D30" s="26">
        <v>5</v>
      </c>
      <c r="E30" s="32" t="s">
        <v>139</v>
      </c>
      <c r="F30" s="32" t="s">
        <v>32</v>
      </c>
      <c r="G30" s="32" t="s">
        <v>188</v>
      </c>
      <c r="H30" s="32" t="s">
        <v>231</v>
      </c>
      <c r="I30" s="32" t="s">
        <v>267</v>
      </c>
      <c r="J30" s="32" t="s">
        <v>282</v>
      </c>
      <c r="K30" s="34"/>
      <c r="L30" s="34"/>
      <c r="M30" s="34"/>
      <c r="N30" s="46" t="s">
        <v>346</v>
      </c>
      <c r="O30" s="44"/>
      <c r="P30" s="34">
        <f>P31+P32</f>
        <v>388.89500000000004</v>
      </c>
      <c r="Q30" s="34">
        <f t="shared" ref="Q30:W30" si="13">Q31+Q32</f>
        <v>0</v>
      </c>
      <c r="R30" s="34">
        <f t="shared" si="13"/>
        <v>26.722000000000005</v>
      </c>
      <c r="S30" s="34">
        <f t="shared" si="13"/>
        <v>260.024</v>
      </c>
      <c r="T30" s="34">
        <f>T31</f>
        <v>1.52</v>
      </c>
      <c r="U30" s="34">
        <f t="shared" si="13"/>
        <v>85.004999999999995</v>
      </c>
      <c r="V30" s="34">
        <f t="shared" si="13"/>
        <v>15.624000000000002</v>
      </c>
      <c r="W30" s="34">
        <f t="shared" si="13"/>
        <v>388.89500000000004</v>
      </c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 t="s">
        <v>284</v>
      </c>
      <c r="BA30" s="34"/>
      <c r="BB30" s="34">
        <f>W31</f>
        <v>128.495</v>
      </c>
      <c r="BC30" s="34">
        <v>0.28000000000000003</v>
      </c>
      <c r="BD30" s="34"/>
      <c r="BE30" s="34"/>
      <c r="BF30" s="34"/>
      <c r="BG30" s="34">
        <f>W32</f>
        <v>260.40000000000003</v>
      </c>
      <c r="BH30" s="34"/>
      <c r="BI30" s="34"/>
      <c r="BJ30" s="34"/>
      <c r="BK30" s="34"/>
      <c r="BL30" s="34"/>
      <c r="BM30" s="34"/>
      <c r="BN30" s="34"/>
      <c r="BO30" s="34"/>
      <c r="BP30" s="34"/>
      <c r="BQ30" s="34">
        <f t="shared" si="1"/>
        <v>388.89500000000004</v>
      </c>
      <c r="BR30" s="35">
        <v>42108</v>
      </c>
      <c r="BS30" s="36"/>
      <c r="BT30" s="76">
        <f t="shared" si="2"/>
        <v>0</v>
      </c>
    </row>
    <row r="31" spans="1:78" s="30" customFormat="1" ht="30.75" customHeight="1" x14ac:dyDescent="0.25">
      <c r="A31" s="31"/>
      <c r="B31" s="32"/>
      <c r="C31" s="33"/>
      <c r="D31" s="26"/>
      <c r="E31" s="32"/>
      <c r="F31" s="32"/>
      <c r="G31" s="32"/>
      <c r="H31" s="32"/>
      <c r="I31" s="32"/>
      <c r="J31" s="32"/>
      <c r="K31" s="34"/>
      <c r="L31" s="34"/>
      <c r="M31" s="34"/>
      <c r="N31" s="125" t="s">
        <v>376</v>
      </c>
      <c r="O31" s="126">
        <v>6.3E-2</v>
      </c>
      <c r="P31" s="127">
        <f>W31</f>
        <v>128.495</v>
      </c>
      <c r="Q31" s="127"/>
      <c r="R31" s="127">
        <f>4.44+1.45</f>
        <v>5.8900000000000006</v>
      </c>
      <c r="S31" s="127">
        <f>32+4.08</f>
        <v>36.08</v>
      </c>
      <c r="T31" s="127">
        <v>1.52</v>
      </c>
      <c r="U31" s="127">
        <f>71.005+14</f>
        <v>85.004999999999995</v>
      </c>
      <c r="V31" s="127">
        <v>0</v>
      </c>
      <c r="W31" s="126">
        <f>SUM(R31:V31)</f>
        <v>128.495</v>
      </c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>
        <f t="shared" si="1"/>
        <v>0</v>
      </c>
      <c r="BR31" s="35"/>
      <c r="BS31" s="36"/>
      <c r="BT31" s="76">
        <f t="shared" si="2"/>
        <v>-128.495</v>
      </c>
      <c r="BV31" s="135"/>
      <c r="BW31" s="135"/>
      <c r="BX31" s="135"/>
      <c r="BY31" s="135"/>
      <c r="BZ31" s="135"/>
    </row>
    <row r="32" spans="1:78" s="30" customFormat="1" ht="30.75" customHeight="1" x14ac:dyDescent="0.25">
      <c r="A32" s="31"/>
      <c r="B32" s="32"/>
      <c r="C32" s="33"/>
      <c r="D32" s="26"/>
      <c r="E32" s="32"/>
      <c r="F32" s="32"/>
      <c r="G32" s="32"/>
      <c r="H32" s="32"/>
      <c r="I32" s="32"/>
      <c r="J32" s="32"/>
      <c r="K32" s="34"/>
      <c r="L32" s="34"/>
      <c r="M32" s="34"/>
      <c r="N32" s="121" t="s">
        <v>16</v>
      </c>
      <c r="O32" s="122">
        <f>BC30</f>
        <v>0.28000000000000003</v>
      </c>
      <c r="P32" s="123">
        <f>O32*930</f>
        <v>260.40000000000003</v>
      </c>
      <c r="Q32" s="123"/>
      <c r="R32" s="123">
        <f>P32*0.08</f>
        <v>20.832000000000004</v>
      </c>
      <c r="S32" s="123">
        <f>P32*0.86</f>
        <v>223.94400000000002</v>
      </c>
      <c r="T32" s="123">
        <v>0</v>
      </c>
      <c r="U32" s="123">
        <v>0</v>
      </c>
      <c r="V32" s="123">
        <f>P32*0.06</f>
        <v>15.624000000000002</v>
      </c>
      <c r="W32" s="123">
        <f>SUM(R32:V32)</f>
        <v>260.40000000000003</v>
      </c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>
        <f t="shared" si="1"/>
        <v>0</v>
      </c>
      <c r="BR32" s="35"/>
      <c r="BS32" s="36"/>
      <c r="BT32" s="76">
        <f t="shared" si="2"/>
        <v>-260.40000000000003</v>
      </c>
    </row>
    <row r="33" spans="1:72" s="30" customFormat="1" ht="30.75" hidden="1" customHeight="1" x14ac:dyDescent="0.25">
      <c r="A33" s="31" t="s">
        <v>51</v>
      </c>
      <c r="B33" s="32" t="s">
        <v>96</v>
      </c>
      <c r="C33" s="33">
        <v>466.1</v>
      </c>
      <c r="D33" s="26">
        <v>7</v>
      </c>
      <c r="E33" s="32" t="s">
        <v>140</v>
      </c>
      <c r="F33" s="32" t="s">
        <v>32</v>
      </c>
      <c r="G33" s="32" t="s">
        <v>189</v>
      </c>
      <c r="H33" s="32" t="s">
        <v>232</v>
      </c>
      <c r="I33" s="32" t="s">
        <v>41</v>
      </c>
      <c r="J33" s="32"/>
      <c r="K33" s="34"/>
      <c r="L33" s="34"/>
      <c r="M33" s="34"/>
      <c r="N33" s="46"/>
      <c r="O33" s="4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>
        <f t="shared" si="1"/>
        <v>0</v>
      </c>
      <c r="BR33" s="35">
        <v>42055</v>
      </c>
      <c r="BS33" s="36" t="s">
        <v>285</v>
      </c>
      <c r="BT33" s="76">
        <f t="shared" si="2"/>
        <v>0</v>
      </c>
    </row>
    <row r="34" spans="1:72" s="30" customFormat="1" ht="30.75" hidden="1" customHeight="1" x14ac:dyDescent="0.25">
      <c r="A34" s="31" t="s">
        <v>52</v>
      </c>
      <c r="B34" s="32" t="s">
        <v>97</v>
      </c>
      <c r="C34" s="33">
        <v>466.1</v>
      </c>
      <c r="D34" s="26">
        <v>8</v>
      </c>
      <c r="E34" s="32" t="s">
        <v>141</v>
      </c>
      <c r="F34" s="32" t="s">
        <v>32</v>
      </c>
      <c r="G34" s="32" t="s">
        <v>190</v>
      </c>
      <c r="H34" s="32" t="s">
        <v>233</v>
      </c>
      <c r="I34" s="32" t="s">
        <v>41</v>
      </c>
      <c r="J34" s="32" t="s">
        <v>286</v>
      </c>
      <c r="K34" s="34"/>
      <c r="L34" s="34"/>
      <c r="M34" s="34"/>
      <c r="N34" s="46"/>
      <c r="O34" s="44"/>
      <c r="P34" s="34"/>
      <c r="Q34" s="34"/>
      <c r="R34" s="34"/>
      <c r="S34" s="34"/>
      <c r="T34" s="34"/>
      <c r="U34" s="34"/>
      <c r="V34" s="34"/>
      <c r="W34" s="4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78"/>
      <c r="BC34" s="110">
        <v>0.14000000000000001</v>
      </c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>
        <f t="shared" si="1"/>
        <v>0</v>
      </c>
      <c r="BR34" s="35">
        <v>42056</v>
      </c>
      <c r="BS34" s="112" t="s">
        <v>288</v>
      </c>
      <c r="BT34" s="76">
        <f t="shared" si="2"/>
        <v>0</v>
      </c>
    </row>
    <row r="35" spans="1:72" s="30" customFormat="1" ht="30.75" customHeight="1" x14ac:dyDescent="0.25">
      <c r="A35" s="31" t="s">
        <v>53</v>
      </c>
      <c r="B35" s="32" t="s">
        <v>98</v>
      </c>
      <c r="C35" s="33">
        <v>466.1</v>
      </c>
      <c r="D35" s="26">
        <v>8</v>
      </c>
      <c r="E35" s="32" t="s">
        <v>142</v>
      </c>
      <c r="F35" s="32" t="s">
        <v>32</v>
      </c>
      <c r="G35" s="32" t="s">
        <v>191</v>
      </c>
      <c r="H35" s="32" t="s">
        <v>234</v>
      </c>
      <c r="I35" s="32"/>
      <c r="J35" s="32" t="s">
        <v>287</v>
      </c>
      <c r="K35" s="34"/>
      <c r="L35" s="34"/>
      <c r="M35" s="34"/>
      <c r="N35" s="32" t="s">
        <v>16</v>
      </c>
      <c r="O35" s="46"/>
      <c r="P35" s="34">
        <f>P36</f>
        <v>130.20000000000002</v>
      </c>
      <c r="Q35" s="34">
        <f t="shared" ref="Q35:W35" si="14">Q36</f>
        <v>0</v>
      </c>
      <c r="R35" s="34">
        <f t="shared" si="14"/>
        <v>10.416000000000002</v>
      </c>
      <c r="S35" s="34">
        <f t="shared" si="14"/>
        <v>111.97200000000001</v>
      </c>
      <c r="T35" s="34">
        <v>0</v>
      </c>
      <c r="U35" s="34">
        <f t="shared" si="14"/>
        <v>0</v>
      </c>
      <c r="V35" s="34">
        <f t="shared" si="14"/>
        <v>7.8120000000000012</v>
      </c>
      <c r="W35" s="34">
        <f t="shared" si="14"/>
        <v>130.20000000000002</v>
      </c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79"/>
      <c r="BC35" s="111"/>
      <c r="BD35" s="34"/>
      <c r="BE35" s="34"/>
      <c r="BF35" s="34"/>
      <c r="BG35" s="34">
        <f>W36</f>
        <v>130.20000000000002</v>
      </c>
      <c r="BH35" s="34"/>
      <c r="BI35" s="34"/>
      <c r="BJ35" s="34"/>
      <c r="BK35" s="34"/>
      <c r="BL35" s="34"/>
      <c r="BM35" s="34"/>
      <c r="BN35" s="34"/>
      <c r="BO35" s="34"/>
      <c r="BP35" s="34"/>
      <c r="BQ35" s="34">
        <f t="shared" si="1"/>
        <v>130.20000000000002</v>
      </c>
      <c r="BR35" s="35">
        <v>42057</v>
      </c>
      <c r="BS35" s="113"/>
      <c r="BT35" s="76">
        <f t="shared" si="2"/>
        <v>0</v>
      </c>
    </row>
    <row r="36" spans="1:72" s="30" customFormat="1" ht="30.75" customHeight="1" x14ac:dyDescent="0.25">
      <c r="A36" s="31"/>
      <c r="B36" s="32"/>
      <c r="C36" s="33"/>
      <c r="D36" s="26"/>
      <c r="E36" s="32"/>
      <c r="F36" s="32"/>
      <c r="G36" s="32"/>
      <c r="H36" s="32"/>
      <c r="I36" s="32"/>
      <c r="J36" s="32"/>
      <c r="K36" s="34"/>
      <c r="L36" s="34"/>
      <c r="M36" s="34"/>
      <c r="N36" s="124" t="s">
        <v>16</v>
      </c>
      <c r="O36" s="122">
        <f>BC34</f>
        <v>0.14000000000000001</v>
      </c>
      <c r="P36" s="123">
        <f>O36*930</f>
        <v>130.20000000000002</v>
      </c>
      <c r="Q36" s="123"/>
      <c r="R36" s="123">
        <f>P36*0.08</f>
        <v>10.416000000000002</v>
      </c>
      <c r="S36" s="123">
        <f>P36*0.86</f>
        <v>111.97200000000001</v>
      </c>
      <c r="T36" s="123">
        <v>0</v>
      </c>
      <c r="U36" s="123">
        <v>0</v>
      </c>
      <c r="V36" s="123">
        <f>P36*0.06</f>
        <v>7.8120000000000012</v>
      </c>
      <c r="W36" s="123">
        <f>SUM(R36:V36)</f>
        <v>130.20000000000002</v>
      </c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79"/>
      <c r="BC36" s="79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>
        <f t="shared" si="1"/>
        <v>0</v>
      </c>
      <c r="BR36" s="35"/>
      <c r="BS36" s="80"/>
      <c r="BT36" s="76">
        <f t="shared" si="2"/>
        <v>-130.20000000000002</v>
      </c>
    </row>
    <row r="37" spans="1:72" s="30" customFormat="1" ht="30.75" customHeight="1" x14ac:dyDescent="0.25">
      <c r="A37" s="31" t="s">
        <v>54</v>
      </c>
      <c r="B37" s="32" t="s">
        <v>99</v>
      </c>
      <c r="C37" s="33">
        <v>466.1</v>
      </c>
      <c r="D37" s="26">
        <v>10</v>
      </c>
      <c r="E37" s="32" t="s">
        <v>143</v>
      </c>
      <c r="F37" s="32" t="s">
        <v>179</v>
      </c>
      <c r="G37" s="32" t="s">
        <v>192</v>
      </c>
      <c r="H37" s="32" t="s">
        <v>235</v>
      </c>
      <c r="I37" s="32" t="s">
        <v>41</v>
      </c>
      <c r="J37" s="32"/>
      <c r="K37" s="34"/>
      <c r="L37" s="34"/>
      <c r="M37" s="34"/>
      <c r="N37" s="32" t="s">
        <v>16</v>
      </c>
      <c r="O37" s="44"/>
      <c r="P37" s="34">
        <f>P38</f>
        <v>55.8</v>
      </c>
      <c r="Q37" s="34">
        <f t="shared" ref="Q37:W37" si="15">Q38</f>
        <v>0</v>
      </c>
      <c r="R37" s="34">
        <f t="shared" si="15"/>
        <v>4.4639999999999995</v>
      </c>
      <c r="S37" s="34">
        <f t="shared" si="15"/>
        <v>47.988</v>
      </c>
      <c r="T37" s="34">
        <v>0</v>
      </c>
      <c r="U37" s="34">
        <f t="shared" si="15"/>
        <v>0</v>
      </c>
      <c r="V37" s="34">
        <f t="shared" si="15"/>
        <v>3.3479999999999999</v>
      </c>
      <c r="W37" s="34">
        <f t="shared" si="15"/>
        <v>55.8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>
        <v>0.06</v>
      </c>
      <c r="BD37" s="34"/>
      <c r="BE37" s="34"/>
      <c r="BF37" s="34"/>
      <c r="BG37" s="34">
        <f>W38</f>
        <v>55.8</v>
      </c>
      <c r="BH37" s="34"/>
      <c r="BI37" s="34"/>
      <c r="BJ37" s="34"/>
      <c r="BK37" s="34"/>
      <c r="BL37" s="34"/>
      <c r="BM37" s="34"/>
      <c r="BN37" s="34"/>
      <c r="BO37" s="34"/>
      <c r="BP37" s="34"/>
      <c r="BQ37" s="34">
        <f t="shared" si="1"/>
        <v>55.8</v>
      </c>
      <c r="BR37" s="35">
        <v>42055</v>
      </c>
      <c r="BS37" s="36"/>
      <c r="BT37" s="76">
        <f t="shared" si="2"/>
        <v>0</v>
      </c>
    </row>
    <row r="38" spans="1:72" s="30" customFormat="1" ht="30.75" customHeight="1" x14ac:dyDescent="0.25">
      <c r="A38" s="31"/>
      <c r="B38" s="32"/>
      <c r="C38" s="33"/>
      <c r="D38" s="26"/>
      <c r="E38" s="32"/>
      <c r="F38" s="32"/>
      <c r="G38" s="32"/>
      <c r="H38" s="32"/>
      <c r="I38" s="32"/>
      <c r="J38" s="32"/>
      <c r="K38" s="34"/>
      <c r="L38" s="34"/>
      <c r="M38" s="34"/>
      <c r="N38" s="124" t="s">
        <v>16</v>
      </c>
      <c r="O38" s="122">
        <f>BC37</f>
        <v>0.06</v>
      </c>
      <c r="P38" s="123">
        <f>O38*930</f>
        <v>55.8</v>
      </c>
      <c r="Q38" s="123"/>
      <c r="R38" s="123">
        <f>P38*0.08</f>
        <v>4.4639999999999995</v>
      </c>
      <c r="S38" s="123">
        <f>P38*0.86</f>
        <v>47.988</v>
      </c>
      <c r="T38" s="123">
        <v>0</v>
      </c>
      <c r="U38" s="123">
        <v>0</v>
      </c>
      <c r="V38" s="123">
        <f>P38*0.06</f>
        <v>3.3479999999999999</v>
      </c>
      <c r="W38" s="123">
        <f>SUM(R38:V38)</f>
        <v>55.8</v>
      </c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>
        <f t="shared" si="1"/>
        <v>0</v>
      </c>
      <c r="BR38" s="35"/>
      <c r="BS38" s="36"/>
      <c r="BT38" s="76">
        <f t="shared" si="2"/>
        <v>-55.8</v>
      </c>
    </row>
    <row r="39" spans="1:72" s="30" customFormat="1" ht="30.75" hidden="1" customHeight="1" x14ac:dyDescent="0.25">
      <c r="A39" s="31" t="s">
        <v>55</v>
      </c>
      <c r="B39" s="32" t="s">
        <v>100</v>
      </c>
      <c r="C39" s="33">
        <v>466.1</v>
      </c>
      <c r="D39" s="26">
        <v>14</v>
      </c>
      <c r="E39" s="32" t="s">
        <v>144</v>
      </c>
      <c r="F39" s="32" t="s">
        <v>36</v>
      </c>
      <c r="G39" s="32" t="s">
        <v>193</v>
      </c>
      <c r="H39" s="32" t="s">
        <v>236</v>
      </c>
      <c r="I39" s="32" t="s">
        <v>268</v>
      </c>
      <c r="J39" s="32" t="s">
        <v>289</v>
      </c>
      <c r="K39" s="34"/>
      <c r="L39" s="34"/>
      <c r="M39" s="34"/>
      <c r="N39" s="32" t="s">
        <v>16</v>
      </c>
      <c r="O39" s="44"/>
      <c r="P39" s="34">
        <f>P40</f>
        <v>0</v>
      </c>
      <c r="Q39" s="34">
        <f t="shared" ref="Q39:W39" si="16">Q40</f>
        <v>0</v>
      </c>
      <c r="R39" s="34">
        <f t="shared" si="16"/>
        <v>0</v>
      </c>
      <c r="S39" s="34">
        <f t="shared" si="16"/>
        <v>0</v>
      </c>
      <c r="T39" s="34"/>
      <c r="U39" s="34">
        <f t="shared" si="16"/>
        <v>0</v>
      </c>
      <c r="V39" s="34">
        <f t="shared" si="16"/>
        <v>0</v>
      </c>
      <c r="W39" s="34">
        <f t="shared" si="16"/>
        <v>0</v>
      </c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>
        <v>0</v>
      </c>
      <c r="BD39" s="34"/>
      <c r="BE39" s="34"/>
      <c r="BF39" s="34"/>
      <c r="BG39" s="34">
        <f>W40</f>
        <v>0</v>
      </c>
      <c r="BH39" s="34"/>
      <c r="BI39" s="34"/>
      <c r="BJ39" s="34"/>
      <c r="BK39" s="34"/>
      <c r="BL39" s="34"/>
      <c r="BM39" s="34"/>
      <c r="BN39" s="34"/>
      <c r="BO39" s="34"/>
      <c r="BP39" s="34"/>
      <c r="BQ39" s="34">
        <f t="shared" si="1"/>
        <v>0</v>
      </c>
      <c r="BR39" s="35">
        <v>42116</v>
      </c>
      <c r="BS39" s="36" t="s">
        <v>290</v>
      </c>
      <c r="BT39" s="76">
        <f t="shared" si="2"/>
        <v>0</v>
      </c>
    </row>
    <row r="40" spans="1:72" s="30" customFormat="1" ht="30.75" hidden="1" customHeight="1" x14ac:dyDescent="0.25">
      <c r="A40" s="31"/>
      <c r="B40" s="32"/>
      <c r="C40" s="33"/>
      <c r="D40" s="26"/>
      <c r="E40" s="32"/>
      <c r="F40" s="32"/>
      <c r="G40" s="32"/>
      <c r="H40" s="32"/>
      <c r="I40" s="32"/>
      <c r="J40" s="32"/>
      <c r="K40" s="34"/>
      <c r="L40" s="34"/>
      <c r="M40" s="34"/>
      <c r="N40" s="32" t="s">
        <v>16</v>
      </c>
      <c r="O40" s="44">
        <f>BC39</f>
        <v>0</v>
      </c>
      <c r="P40" s="34">
        <f>O40*930</f>
        <v>0</v>
      </c>
      <c r="Q40" s="34"/>
      <c r="R40" s="34">
        <f>P40*0.08</f>
        <v>0</v>
      </c>
      <c r="S40" s="34">
        <f>P40*0.86</f>
        <v>0</v>
      </c>
      <c r="T40" s="34"/>
      <c r="U40" s="34">
        <v>0</v>
      </c>
      <c r="V40" s="34">
        <f>P40*0.06</f>
        <v>0</v>
      </c>
      <c r="W40" s="34">
        <f>SUM(R40:V40)</f>
        <v>0</v>
      </c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>
        <f t="shared" si="1"/>
        <v>0</v>
      </c>
      <c r="BR40" s="35"/>
      <c r="BS40" s="36"/>
      <c r="BT40" s="76">
        <f t="shared" si="2"/>
        <v>0</v>
      </c>
    </row>
    <row r="41" spans="1:72" s="30" customFormat="1" ht="30.75" hidden="1" customHeight="1" x14ac:dyDescent="0.25">
      <c r="A41" s="31" t="s">
        <v>56</v>
      </c>
      <c r="B41" s="32" t="s">
        <v>101</v>
      </c>
      <c r="C41" s="33">
        <v>466.1</v>
      </c>
      <c r="D41" s="26">
        <v>10</v>
      </c>
      <c r="E41" s="32" t="s">
        <v>145</v>
      </c>
      <c r="F41" s="32" t="s">
        <v>38</v>
      </c>
      <c r="G41" s="32" t="s">
        <v>194</v>
      </c>
      <c r="H41" s="32" t="s">
        <v>237</v>
      </c>
      <c r="I41" s="32" t="s">
        <v>41</v>
      </c>
      <c r="J41" s="32"/>
      <c r="K41" s="34"/>
      <c r="L41" s="34"/>
      <c r="M41" s="34"/>
      <c r="N41" s="46"/>
      <c r="O41" s="44"/>
      <c r="P41" s="44"/>
      <c r="Q41" s="44"/>
      <c r="R41" s="44"/>
      <c r="S41" s="44"/>
      <c r="T41" s="44"/>
      <c r="U41" s="44"/>
      <c r="V41" s="44"/>
      <c r="W41" s="4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>
        <f t="shared" si="1"/>
        <v>0</v>
      </c>
      <c r="BR41" s="35">
        <v>42057</v>
      </c>
      <c r="BS41" s="36" t="s">
        <v>291</v>
      </c>
      <c r="BT41" s="76">
        <f t="shared" si="2"/>
        <v>0</v>
      </c>
    </row>
    <row r="42" spans="1:72" s="30" customFormat="1" ht="30.75" customHeight="1" x14ac:dyDescent="0.25">
      <c r="A42" s="31" t="s">
        <v>57</v>
      </c>
      <c r="B42" s="32" t="s">
        <v>102</v>
      </c>
      <c r="C42" s="33">
        <v>466.1</v>
      </c>
      <c r="D42" s="26">
        <v>12</v>
      </c>
      <c r="E42" s="32" t="s">
        <v>146</v>
      </c>
      <c r="F42" s="32" t="s">
        <v>36</v>
      </c>
      <c r="G42" s="32" t="s">
        <v>195</v>
      </c>
      <c r="H42" s="32" t="s">
        <v>238</v>
      </c>
      <c r="I42" s="32" t="s">
        <v>41</v>
      </c>
      <c r="J42" s="32"/>
      <c r="K42" s="34"/>
      <c r="L42" s="34"/>
      <c r="M42" s="34"/>
      <c r="N42" s="32" t="s">
        <v>16</v>
      </c>
      <c r="O42" s="44"/>
      <c r="P42" s="34">
        <f>P43</f>
        <v>139.5</v>
      </c>
      <c r="Q42" s="34">
        <f t="shared" ref="Q42:W42" si="17">Q43</f>
        <v>0</v>
      </c>
      <c r="R42" s="34">
        <f t="shared" si="17"/>
        <v>11.16</v>
      </c>
      <c r="S42" s="34">
        <f t="shared" si="17"/>
        <v>119.97</v>
      </c>
      <c r="T42" s="34">
        <v>0</v>
      </c>
      <c r="U42" s="34">
        <f t="shared" si="17"/>
        <v>0</v>
      </c>
      <c r="V42" s="34">
        <f t="shared" si="17"/>
        <v>8.3699999999999992</v>
      </c>
      <c r="W42" s="34">
        <f t="shared" si="17"/>
        <v>139.5</v>
      </c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>
        <v>0.15</v>
      </c>
      <c r="BD42" s="34"/>
      <c r="BE42" s="34"/>
      <c r="BF42" s="34"/>
      <c r="BG42" s="34">
        <f>W43</f>
        <v>139.5</v>
      </c>
      <c r="BH42" s="34"/>
      <c r="BI42" s="34"/>
      <c r="BJ42" s="34"/>
      <c r="BK42" s="34"/>
      <c r="BL42" s="34"/>
      <c r="BM42" s="34"/>
      <c r="BN42" s="34"/>
      <c r="BO42" s="34"/>
      <c r="BP42" s="34"/>
      <c r="BQ42" s="34">
        <f t="shared" si="1"/>
        <v>139.5</v>
      </c>
      <c r="BR42" s="35">
        <v>42058</v>
      </c>
      <c r="BS42" s="36"/>
      <c r="BT42" s="76">
        <f t="shared" si="2"/>
        <v>0</v>
      </c>
    </row>
    <row r="43" spans="1:72" s="30" customFormat="1" ht="30.75" customHeight="1" x14ac:dyDescent="0.25">
      <c r="A43" s="31"/>
      <c r="B43" s="32"/>
      <c r="C43" s="33"/>
      <c r="D43" s="26"/>
      <c r="E43" s="32"/>
      <c r="F43" s="32"/>
      <c r="G43" s="32"/>
      <c r="H43" s="32"/>
      <c r="I43" s="32"/>
      <c r="J43" s="32"/>
      <c r="K43" s="34"/>
      <c r="L43" s="34"/>
      <c r="M43" s="34"/>
      <c r="N43" s="124" t="s">
        <v>16</v>
      </c>
      <c r="O43" s="122">
        <f>BC42</f>
        <v>0.15</v>
      </c>
      <c r="P43" s="123">
        <f>O43*930</f>
        <v>139.5</v>
      </c>
      <c r="Q43" s="123"/>
      <c r="R43" s="123">
        <f>P43*0.08</f>
        <v>11.16</v>
      </c>
      <c r="S43" s="123">
        <f>P43*0.86</f>
        <v>119.97</v>
      </c>
      <c r="T43" s="123">
        <v>0</v>
      </c>
      <c r="U43" s="123">
        <v>0</v>
      </c>
      <c r="V43" s="123">
        <f>P43*0.06</f>
        <v>8.3699999999999992</v>
      </c>
      <c r="W43" s="123">
        <f>SUM(R43:V43)</f>
        <v>139.5</v>
      </c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>
        <f t="shared" si="1"/>
        <v>0</v>
      </c>
      <c r="BR43" s="35"/>
      <c r="BS43" s="36"/>
      <c r="BT43" s="76">
        <f t="shared" si="2"/>
        <v>-139.5</v>
      </c>
    </row>
    <row r="44" spans="1:72" s="30" customFormat="1" ht="30.75" hidden="1" customHeight="1" x14ac:dyDescent="0.25">
      <c r="A44" s="31" t="s">
        <v>58</v>
      </c>
      <c r="B44" s="32" t="s">
        <v>103</v>
      </c>
      <c r="C44" s="33">
        <v>466.1</v>
      </c>
      <c r="D44" s="26">
        <v>10</v>
      </c>
      <c r="E44" s="32" t="s">
        <v>147</v>
      </c>
      <c r="F44" s="32" t="s">
        <v>39</v>
      </c>
      <c r="G44" s="32" t="s">
        <v>196</v>
      </c>
      <c r="H44" s="32" t="s">
        <v>239</v>
      </c>
      <c r="I44" s="32" t="s">
        <v>41</v>
      </c>
      <c r="J44" s="32" t="s">
        <v>292</v>
      </c>
      <c r="K44" s="34"/>
      <c r="L44" s="34"/>
      <c r="M44" s="34"/>
      <c r="N44" s="32" t="s">
        <v>16</v>
      </c>
      <c r="O44" s="44"/>
      <c r="P44" s="34">
        <f>P45</f>
        <v>0</v>
      </c>
      <c r="Q44" s="34">
        <f t="shared" ref="Q44:W44" si="18">Q45</f>
        <v>0</v>
      </c>
      <c r="R44" s="34">
        <f t="shared" si="18"/>
        <v>0</v>
      </c>
      <c r="S44" s="34">
        <f t="shared" si="18"/>
        <v>0</v>
      </c>
      <c r="T44" s="34"/>
      <c r="U44" s="34">
        <f t="shared" si="18"/>
        <v>0</v>
      </c>
      <c r="V44" s="34">
        <f t="shared" si="18"/>
        <v>0</v>
      </c>
      <c r="W44" s="34">
        <f t="shared" si="18"/>
        <v>0</v>
      </c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>
        <v>0</v>
      </c>
      <c r="BD44" s="34"/>
      <c r="BE44" s="34"/>
      <c r="BF44" s="34"/>
      <c r="BG44" s="34">
        <f>W45</f>
        <v>0</v>
      </c>
      <c r="BH44" s="34"/>
      <c r="BI44" s="34"/>
      <c r="BJ44" s="34"/>
      <c r="BK44" s="34"/>
      <c r="BL44" s="34"/>
      <c r="BM44" s="34"/>
      <c r="BN44" s="34"/>
      <c r="BO44" s="34"/>
      <c r="BP44" s="34"/>
      <c r="BQ44" s="34">
        <f t="shared" si="1"/>
        <v>0</v>
      </c>
      <c r="BR44" s="35">
        <v>42057</v>
      </c>
      <c r="BS44" s="36"/>
      <c r="BT44" s="76">
        <f t="shared" si="2"/>
        <v>0</v>
      </c>
    </row>
    <row r="45" spans="1:72" s="30" customFormat="1" ht="30.75" hidden="1" customHeight="1" x14ac:dyDescent="0.25">
      <c r="A45" s="31"/>
      <c r="B45" s="32"/>
      <c r="C45" s="33"/>
      <c r="D45" s="26"/>
      <c r="E45" s="32"/>
      <c r="F45" s="32"/>
      <c r="G45" s="32"/>
      <c r="H45" s="32"/>
      <c r="I45" s="32"/>
      <c r="J45" s="32"/>
      <c r="K45" s="34"/>
      <c r="L45" s="34"/>
      <c r="M45" s="34"/>
      <c r="N45" s="32" t="s">
        <v>16</v>
      </c>
      <c r="O45" s="44">
        <f>BC44</f>
        <v>0</v>
      </c>
      <c r="P45" s="34">
        <f>O45*930</f>
        <v>0</v>
      </c>
      <c r="Q45" s="34"/>
      <c r="R45" s="34">
        <f>P45*0.08</f>
        <v>0</v>
      </c>
      <c r="S45" s="34">
        <f>P45*0.86</f>
        <v>0</v>
      </c>
      <c r="T45" s="34"/>
      <c r="U45" s="34">
        <v>0</v>
      </c>
      <c r="V45" s="34">
        <f>P45*0.06</f>
        <v>0</v>
      </c>
      <c r="W45" s="34">
        <f>SUM(R45:V45)</f>
        <v>0</v>
      </c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>
        <f t="shared" si="1"/>
        <v>0</v>
      </c>
      <c r="BR45" s="35"/>
      <c r="BS45" s="36"/>
      <c r="BT45" s="76">
        <f t="shared" si="2"/>
        <v>0</v>
      </c>
    </row>
    <row r="46" spans="1:72" s="30" customFormat="1" ht="30.75" hidden="1" customHeight="1" x14ac:dyDescent="0.25">
      <c r="A46" s="31" t="s">
        <v>59</v>
      </c>
      <c r="B46" s="32" t="s">
        <v>104</v>
      </c>
      <c r="C46" s="33">
        <v>466.1</v>
      </c>
      <c r="D46" s="26">
        <v>14.5</v>
      </c>
      <c r="E46" s="32" t="s">
        <v>148</v>
      </c>
      <c r="F46" s="32" t="s">
        <v>36</v>
      </c>
      <c r="G46" s="32" t="s">
        <v>197</v>
      </c>
      <c r="H46" s="32" t="s">
        <v>240</v>
      </c>
      <c r="I46" s="32" t="s">
        <v>41</v>
      </c>
      <c r="J46" s="32"/>
      <c r="K46" s="34"/>
      <c r="L46" s="34"/>
      <c r="M46" s="34"/>
      <c r="N46" s="26"/>
      <c r="O46" s="4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>
        <f t="shared" si="1"/>
        <v>0</v>
      </c>
      <c r="BR46" s="35">
        <v>42056</v>
      </c>
      <c r="BS46" s="36" t="s">
        <v>293</v>
      </c>
      <c r="BT46" s="76">
        <f t="shared" si="2"/>
        <v>0</v>
      </c>
    </row>
    <row r="47" spans="1:72" s="30" customFormat="1" ht="30.75" hidden="1" customHeight="1" x14ac:dyDescent="0.25">
      <c r="A47" s="31" t="s">
        <v>60</v>
      </c>
      <c r="B47" s="32" t="s">
        <v>105</v>
      </c>
      <c r="C47" s="33">
        <v>466.1</v>
      </c>
      <c r="D47" s="26">
        <v>15</v>
      </c>
      <c r="E47" s="32" t="s">
        <v>149</v>
      </c>
      <c r="F47" s="32" t="s">
        <v>36</v>
      </c>
      <c r="G47" s="32" t="s">
        <v>198</v>
      </c>
      <c r="H47" s="32" t="s">
        <v>40</v>
      </c>
      <c r="I47" s="32" t="s">
        <v>269</v>
      </c>
      <c r="J47" s="32" t="s">
        <v>294</v>
      </c>
      <c r="K47" s="34"/>
      <c r="L47" s="34"/>
      <c r="M47" s="34"/>
      <c r="N47" s="26"/>
      <c r="O47" s="44"/>
      <c r="P47" s="34"/>
      <c r="Q47" s="44"/>
      <c r="R47" s="34"/>
      <c r="S47" s="34"/>
      <c r="T47" s="34"/>
      <c r="U47" s="34"/>
      <c r="V47" s="34"/>
      <c r="W47" s="4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>
        <f t="shared" si="1"/>
        <v>0</v>
      </c>
      <c r="BR47" s="35">
        <v>42114</v>
      </c>
      <c r="BS47" s="36" t="s">
        <v>295</v>
      </c>
      <c r="BT47" s="76">
        <f t="shared" si="2"/>
        <v>0</v>
      </c>
    </row>
    <row r="48" spans="1:72" s="30" customFormat="1" ht="30.75" hidden="1" customHeight="1" x14ac:dyDescent="0.25">
      <c r="A48" s="31" t="s">
        <v>61</v>
      </c>
      <c r="B48" s="32" t="s">
        <v>106</v>
      </c>
      <c r="C48" s="33">
        <v>466.1</v>
      </c>
      <c r="D48" s="26">
        <v>15</v>
      </c>
      <c r="E48" s="32" t="s">
        <v>150</v>
      </c>
      <c r="F48" s="32" t="s">
        <v>36</v>
      </c>
      <c r="G48" s="32" t="s">
        <v>199</v>
      </c>
      <c r="H48" s="32" t="s">
        <v>241</v>
      </c>
      <c r="I48" s="32" t="s">
        <v>41</v>
      </c>
      <c r="J48" s="32"/>
      <c r="K48" s="34"/>
      <c r="L48" s="34"/>
      <c r="M48" s="34"/>
      <c r="N48" s="46"/>
      <c r="O48" s="44"/>
      <c r="P48" s="44"/>
      <c r="Q48" s="44"/>
      <c r="R48" s="44"/>
      <c r="S48" s="44"/>
      <c r="T48" s="44"/>
      <c r="U48" s="44"/>
      <c r="V48" s="44"/>
      <c r="W48" s="4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>
        <f t="shared" si="1"/>
        <v>0</v>
      </c>
      <c r="BR48" s="35">
        <v>42055</v>
      </c>
      <c r="BS48" s="36" t="s">
        <v>296</v>
      </c>
      <c r="BT48" s="76">
        <f t="shared" si="2"/>
        <v>0</v>
      </c>
    </row>
    <row r="49" spans="1:72" s="30" customFormat="1" ht="30.75" customHeight="1" x14ac:dyDescent="0.25">
      <c r="A49" s="31" t="s">
        <v>62</v>
      </c>
      <c r="B49" s="32" t="s">
        <v>107</v>
      </c>
      <c r="C49" s="33">
        <v>466.1</v>
      </c>
      <c r="D49" s="26">
        <v>5</v>
      </c>
      <c r="E49" s="32" t="s">
        <v>151</v>
      </c>
      <c r="F49" s="32" t="s">
        <v>36</v>
      </c>
      <c r="G49" s="32" t="s">
        <v>200</v>
      </c>
      <c r="H49" s="32" t="s">
        <v>242</v>
      </c>
      <c r="I49" s="32" t="s">
        <v>270</v>
      </c>
      <c r="J49" s="32" t="s">
        <v>297</v>
      </c>
      <c r="K49" s="34"/>
      <c r="L49" s="34"/>
      <c r="M49" s="34"/>
      <c r="N49" s="32" t="s">
        <v>16</v>
      </c>
      <c r="O49" s="44"/>
      <c r="P49" s="34">
        <f>P50</f>
        <v>176.7</v>
      </c>
      <c r="Q49" s="34">
        <f t="shared" ref="Q49:W49" si="19">Q50</f>
        <v>0</v>
      </c>
      <c r="R49" s="34">
        <f t="shared" si="19"/>
        <v>14.135999999999999</v>
      </c>
      <c r="S49" s="34">
        <f t="shared" si="19"/>
        <v>151.96199999999999</v>
      </c>
      <c r="T49" s="34">
        <v>0</v>
      </c>
      <c r="U49" s="34">
        <f t="shared" si="19"/>
        <v>0</v>
      </c>
      <c r="V49" s="34">
        <f t="shared" si="19"/>
        <v>10.601999999999999</v>
      </c>
      <c r="W49" s="34">
        <f t="shared" si="19"/>
        <v>176.7</v>
      </c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>
        <v>0.19</v>
      </c>
      <c r="BD49" s="34"/>
      <c r="BE49" s="34"/>
      <c r="BF49" s="34"/>
      <c r="BG49" s="34">
        <f>W50</f>
        <v>176.7</v>
      </c>
      <c r="BH49" s="34"/>
      <c r="BI49" s="34"/>
      <c r="BJ49" s="34"/>
      <c r="BK49" s="34"/>
      <c r="BL49" s="34"/>
      <c r="BM49" s="34"/>
      <c r="BN49" s="34"/>
      <c r="BO49" s="34"/>
      <c r="BP49" s="34"/>
      <c r="BQ49" s="34">
        <f t="shared" si="1"/>
        <v>176.7</v>
      </c>
      <c r="BR49" s="35">
        <v>42111</v>
      </c>
      <c r="BS49" s="36" t="s">
        <v>298</v>
      </c>
      <c r="BT49" s="76">
        <f t="shared" si="2"/>
        <v>0</v>
      </c>
    </row>
    <row r="50" spans="1:72" s="30" customFormat="1" ht="30.75" customHeight="1" x14ac:dyDescent="0.25">
      <c r="A50" s="31"/>
      <c r="B50" s="32"/>
      <c r="C50" s="33"/>
      <c r="D50" s="26"/>
      <c r="E50" s="32"/>
      <c r="F50" s="32"/>
      <c r="G50" s="32"/>
      <c r="H50" s="32"/>
      <c r="I50" s="32"/>
      <c r="J50" s="32"/>
      <c r="K50" s="34"/>
      <c r="L50" s="34"/>
      <c r="M50" s="34"/>
      <c r="N50" s="124" t="s">
        <v>16</v>
      </c>
      <c r="O50" s="122">
        <f>BC49</f>
        <v>0.19</v>
      </c>
      <c r="P50" s="123">
        <f>O50*930</f>
        <v>176.7</v>
      </c>
      <c r="Q50" s="123"/>
      <c r="R50" s="123">
        <f>P50*0.08</f>
        <v>14.135999999999999</v>
      </c>
      <c r="S50" s="123">
        <f>P50*0.86</f>
        <v>151.96199999999999</v>
      </c>
      <c r="T50" s="123">
        <v>0</v>
      </c>
      <c r="U50" s="123">
        <v>0</v>
      </c>
      <c r="V50" s="123">
        <f>P50*0.06</f>
        <v>10.601999999999999</v>
      </c>
      <c r="W50" s="123">
        <f>SUM(R50:V50)</f>
        <v>176.7</v>
      </c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>
        <f t="shared" si="1"/>
        <v>0</v>
      </c>
      <c r="BR50" s="35"/>
      <c r="BS50" s="36"/>
      <c r="BT50" s="76">
        <f t="shared" si="2"/>
        <v>-176.7</v>
      </c>
    </row>
    <row r="51" spans="1:72" s="30" customFormat="1" ht="30.75" customHeight="1" x14ac:dyDescent="0.25">
      <c r="A51" s="31" t="s">
        <v>63</v>
      </c>
      <c r="B51" s="32" t="s">
        <v>108</v>
      </c>
      <c r="C51" s="33">
        <v>466.1</v>
      </c>
      <c r="D51" s="26">
        <v>5</v>
      </c>
      <c r="E51" s="32" t="s">
        <v>152</v>
      </c>
      <c r="F51" s="32" t="s">
        <v>36</v>
      </c>
      <c r="G51" s="32" t="s">
        <v>201</v>
      </c>
      <c r="H51" s="32" t="s">
        <v>243</v>
      </c>
      <c r="I51" s="32" t="s">
        <v>271</v>
      </c>
      <c r="J51" s="32" t="s">
        <v>299</v>
      </c>
      <c r="K51" s="34"/>
      <c r="L51" s="34"/>
      <c r="M51" s="34"/>
      <c r="N51" s="46" t="s">
        <v>346</v>
      </c>
      <c r="O51" s="44"/>
      <c r="P51" s="44">
        <f>P52+P53</f>
        <v>184.29500000000002</v>
      </c>
      <c r="Q51" s="44">
        <f t="shared" ref="Q51:W51" si="20">Q52+Q53</f>
        <v>0</v>
      </c>
      <c r="R51" s="44">
        <f t="shared" si="20"/>
        <v>10.353999999999999</v>
      </c>
      <c r="S51" s="44">
        <f t="shared" si="20"/>
        <v>84.067999999999998</v>
      </c>
      <c r="T51" s="44">
        <f>T52</f>
        <v>1.52</v>
      </c>
      <c r="U51" s="44">
        <f t="shared" si="20"/>
        <v>85.004999999999995</v>
      </c>
      <c r="V51" s="44">
        <f t="shared" si="20"/>
        <v>3.3479999999999999</v>
      </c>
      <c r="W51" s="44">
        <f t="shared" si="20"/>
        <v>184.29500000000002</v>
      </c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 t="s">
        <v>300</v>
      </c>
      <c r="BA51" s="34"/>
      <c r="BB51" s="34">
        <f>W52</f>
        <v>128.495</v>
      </c>
      <c r="BC51" s="34">
        <v>0.06</v>
      </c>
      <c r="BD51" s="34"/>
      <c r="BE51" s="34"/>
      <c r="BF51" s="34"/>
      <c r="BG51" s="34">
        <f>W53</f>
        <v>55.8</v>
      </c>
      <c r="BH51" s="34"/>
      <c r="BI51" s="34"/>
      <c r="BJ51" s="34"/>
      <c r="BK51" s="34"/>
      <c r="BL51" s="34"/>
      <c r="BM51" s="34"/>
      <c r="BN51" s="34"/>
      <c r="BO51" s="34"/>
      <c r="BP51" s="34"/>
      <c r="BQ51" s="34">
        <f t="shared" si="1"/>
        <v>184.29500000000002</v>
      </c>
      <c r="BR51" s="35">
        <v>42118</v>
      </c>
      <c r="BS51" s="36" t="s">
        <v>301</v>
      </c>
      <c r="BT51" s="76">
        <f t="shared" si="2"/>
        <v>0</v>
      </c>
    </row>
    <row r="52" spans="1:72" s="30" customFormat="1" ht="30.75" customHeight="1" x14ac:dyDescent="0.25">
      <c r="A52" s="31"/>
      <c r="B52" s="32"/>
      <c r="C52" s="33"/>
      <c r="D52" s="26"/>
      <c r="E52" s="32"/>
      <c r="F52" s="32"/>
      <c r="G52" s="32"/>
      <c r="H52" s="32"/>
      <c r="I52" s="32"/>
      <c r="J52" s="32"/>
      <c r="K52" s="34"/>
      <c r="L52" s="34"/>
      <c r="M52" s="34"/>
      <c r="N52" s="125" t="s">
        <v>376</v>
      </c>
      <c r="O52" s="126">
        <v>6.3E-2</v>
      </c>
      <c r="P52" s="127">
        <f>W52</f>
        <v>128.495</v>
      </c>
      <c r="Q52" s="127"/>
      <c r="R52" s="127">
        <f>4.44+1.45</f>
        <v>5.8900000000000006</v>
      </c>
      <c r="S52" s="127">
        <f>32+4.08</f>
        <v>36.08</v>
      </c>
      <c r="T52" s="127">
        <v>1.52</v>
      </c>
      <c r="U52" s="127">
        <f>71.005+14</f>
        <v>85.004999999999995</v>
      </c>
      <c r="V52" s="127">
        <v>0</v>
      </c>
      <c r="W52" s="126">
        <f>SUM(R52:V52)</f>
        <v>128.495</v>
      </c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>
        <f t="shared" si="1"/>
        <v>0</v>
      </c>
      <c r="BR52" s="35"/>
      <c r="BS52" s="36"/>
      <c r="BT52" s="76">
        <f t="shared" si="2"/>
        <v>-128.495</v>
      </c>
    </row>
    <row r="53" spans="1:72" s="30" customFormat="1" ht="30.75" customHeight="1" x14ac:dyDescent="0.25">
      <c r="A53" s="31"/>
      <c r="B53" s="32"/>
      <c r="C53" s="33"/>
      <c r="D53" s="26"/>
      <c r="E53" s="32"/>
      <c r="F53" s="32"/>
      <c r="G53" s="32"/>
      <c r="H53" s="32"/>
      <c r="I53" s="32"/>
      <c r="J53" s="32"/>
      <c r="K53" s="34"/>
      <c r="L53" s="34"/>
      <c r="M53" s="34"/>
      <c r="N53" s="121" t="s">
        <v>16</v>
      </c>
      <c r="O53" s="122">
        <f>BC51</f>
        <v>0.06</v>
      </c>
      <c r="P53" s="123">
        <f>O53*930</f>
        <v>55.8</v>
      </c>
      <c r="Q53" s="123"/>
      <c r="R53" s="123">
        <f>P53*0.08</f>
        <v>4.4639999999999995</v>
      </c>
      <c r="S53" s="123">
        <f>P53*0.86</f>
        <v>47.988</v>
      </c>
      <c r="T53" s="123">
        <v>0</v>
      </c>
      <c r="U53" s="123">
        <v>0</v>
      </c>
      <c r="V53" s="123">
        <f>P53*0.06</f>
        <v>3.3479999999999999</v>
      </c>
      <c r="W53" s="123">
        <f>SUM(R53:V53)</f>
        <v>55.8</v>
      </c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>
        <f t="shared" si="1"/>
        <v>0</v>
      </c>
      <c r="BR53" s="35"/>
      <c r="BS53" s="36"/>
      <c r="BT53" s="76">
        <f t="shared" si="2"/>
        <v>-55.8</v>
      </c>
    </row>
    <row r="54" spans="1:72" s="30" customFormat="1" ht="30.75" hidden="1" customHeight="1" x14ac:dyDescent="0.25">
      <c r="A54" s="31" t="s">
        <v>64</v>
      </c>
      <c r="B54" s="32" t="s">
        <v>109</v>
      </c>
      <c r="C54" s="33">
        <v>466.1</v>
      </c>
      <c r="D54" s="26">
        <v>15</v>
      </c>
      <c r="E54" s="32" t="s">
        <v>153</v>
      </c>
      <c r="F54" s="32" t="s">
        <v>36</v>
      </c>
      <c r="G54" s="32" t="s">
        <v>202</v>
      </c>
      <c r="H54" s="32" t="s">
        <v>244</v>
      </c>
      <c r="I54" s="32" t="s">
        <v>41</v>
      </c>
      <c r="J54" s="32" t="s">
        <v>302</v>
      </c>
      <c r="K54" s="34"/>
      <c r="L54" s="34"/>
      <c r="M54" s="34"/>
      <c r="N54" s="124" t="s">
        <v>16</v>
      </c>
      <c r="O54" s="122"/>
      <c r="P54" s="123">
        <f>P55</f>
        <v>0</v>
      </c>
      <c r="Q54" s="123">
        <f t="shared" ref="Q54:W54" si="21">Q55</f>
        <v>0</v>
      </c>
      <c r="R54" s="123">
        <f t="shared" si="21"/>
        <v>0</v>
      </c>
      <c r="S54" s="123">
        <f t="shared" si="21"/>
        <v>0</v>
      </c>
      <c r="T54" s="123"/>
      <c r="U54" s="123">
        <f t="shared" si="21"/>
        <v>0</v>
      </c>
      <c r="V54" s="123">
        <f t="shared" si="21"/>
        <v>0</v>
      </c>
      <c r="W54" s="123">
        <f t="shared" si="21"/>
        <v>0</v>
      </c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>
        <v>0</v>
      </c>
      <c r="BD54" s="34"/>
      <c r="BE54" s="34"/>
      <c r="BF54" s="34"/>
      <c r="BG54" s="34">
        <f>W55</f>
        <v>0</v>
      </c>
      <c r="BH54" s="34"/>
      <c r="BI54" s="34"/>
      <c r="BJ54" s="34"/>
      <c r="BK54" s="34"/>
      <c r="BL54" s="34"/>
      <c r="BM54" s="34"/>
      <c r="BN54" s="34"/>
      <c r="BO54" s="34"/>
      <c r="BP54" s="34"/>
      <c r="BQ54" s="34">
        <f t="shared" si="1"/>
        <v>0</v>
      </c>
      <c r="BR54" s="35">
        <v>42052</v>
      </c>
      <c r="BS54" s="36"/>
      <c r="BT54" s="76">
        <f t="shared" si="2"/>
        <v>0</v>
      </c>
    </row>
    <row r="55" spans="1:72" s="30" customFormat="1" ht="30.75" hidden="1" customHeight="1" x14ac:dyDescent="0.25">
      <c r="A55" s="31"/>
      <c r="B55" s="32"/>
      <c r="C55" s="33"/>
      <c r="D55" s="26"/>
      <c r="E55" s="32"/>
      <c r="F55" s="32"/>
      <c r="G55" s="32"/>
      <c r="H55" s="32"/>
      <c r="I55" s="32"/>
      <c r="J55" s="32"/>
      <c r="K55" s="34"/>
      <c r="L55" s="34"/>
      <c r="M55" s="34"/>
      <c r="N55" s="32" t="s">
        <v>16</v>
      </c>
      <c r="O55" s="44">
        <f>BC54</f>
        <v>0</v>
      </c>
      <c r="P55" s="34">
        <f>O55*930</f>
        <v>0</v>
      </c>
      <c r="Q55" s="34"/>
      <c r="R55" s="34">
        <f>P55*0.08</f>
        <v>0</v>
      </c>
      <c r="S55" s="34">
        <f>P55*0.86</f>
        <v>0</v>
      </c>
      <c r="T55" s="34"/>
      <c r="U55" s="34">
        <v>0</v>
      </c>
      <c r="V55" s="34">
        <f>P55*0.06</f>
        <v>0</v>
      </c>
      <c r="W55" s="34">
        <f>SUM(R55:V55)</f>
        <v>0</v>
      </c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>
        <f t="shared" si="1"/>
        <v>0</v>
      </c>
      <c r="BR55" s="35"/>
      <c r="BS55" s="36"/>
      <c r="BT55" s="76">
        <f t="shared" si="2"/>
        <v>0</v>
      </c>
    </row>
    <row r="56" spans="1:72" s="30" customFormat="1" ht="30.75" hidden="1" customHeight="1" x14ac:dyDescent="0.25">
      <c r="A56" s="31" t="s">
        <v>65</v>
      </c>
      <c r="B56" s="32" t="s">
        <v>110</v>
      </c>
      <c r="C56" s="33">
        <v>466.1</v>
      </c>
      <c r="D56" s="26">
        <v>15</v>
      </c>
      <c r="E56" s="32" t="s">
        <v>154</v>
      </c>
      <c r="F56" s="32" t="s">
        <v>36</v>
      </c>
      <c r="G56" s="32" t="s">
        <v>203</v>
      </c>
      <c r="H56" s="32" t="s">
        <v>245</v>
      </c>
      <c r="I56" s="32" t="s">
        <v>41</v>
      </c>
      <c r="J56" s="32" t="s">
        <v>303</v>
      </c>
      <c r="K56" s="34"/>
      <c r="L56" s="34"/>
      <c r="M56" s="34"/>
      <c r="N56" s="32" t="s">
        <v>16</v>
      </c>
      <c r="O56" s="44"/>
      <c r="P56" s="34">
        <f>P57</f>
        <v>0</v>
      </c>
      <c r="Q56" s="34">
        <f t="shared" ref="Q56:W56" si="22">Q57</f>
        <v>0</v>
      </c>
      <c r="R56" s="34">
        <f t="shared" si="22"/>
        <v>0</v>
      </c>
      <c r="S56" s="34">
        <f t="shared" si="22"/>
        <v>0</v>
      </c>
      <c r="T56" s="34"/>
      <c r="U56" s="34">
        <f t="shared" si="22"/>
        <v>0</v>
      </c>
      <c r="V56" s="34">
        <f t="shared" si="22"/>
        <v>0</v>
      </c>
      <c r="W56" s="34">
        <f t="shared" si="22"/>
        <v>0</v>
      </c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>
        <v>0</v>
      </c>
      <c r="BD56" s="34"/>
      <c r="BE56" s="34"/>
      <c r="BF56" s="34"/>
      <c r="BG56" s="34">
        <f>W57</f>
        <v>0</v>
      </c>
      <c r="BH56" s="34"/>
      <c r="BI56" s="34"/>
      <c r="BJ56" s="34"/>
      <c r="BK56" s="34"/>
      <c r="BL56" s="34"/>
      <c r="BM56" s="34"/>
      <c r="BN56" s="34"/>
      <c r="BO56" s="34"/>
      <c r="BP56" s="34"/>
      <c r="BQ56" s="34">
        <f t="shared" si="1"/>
        <v>0</v>
      </c>
      <c r="BR56" s="35">
        <v>42051</v>
      </c>
      <c r="BS56" s="36"/>
      <c r="BT56" s="76">
        <f t="shared" si="2"/>
        <v>0</v>
      </c>
    </row>
    <row r="57" spans="1:72" s="30" customFormat="1" ht="30.75" hidden="1" customHeight="1" x14ac:dyDescent="0.25">
      <c r="A57" s="31"/>
      <c r="B57" s="32"/>
      <c r="C57" s="33"/>
      <c r="D57" s="26"/>
      <c r="E57" s="32"/>
      <c r="F57" s="32"/>
      <c r="G57" s="32"/>
      <c r="H57" s="32"/>
      <c r="I57" s="32"/>
      <c r="J57" s="32"/>
      <c r="K57" s="34"/>
      <c r="L57" s="34"/>
      <c r="M57" s="34"/>
      <c r="N57" s="32" t="s">
        <v>16</v>
      </c>
      <c r="O57" s="44">
        <f>BC56</f>
        <v>0</v>
      </c>
      <c r="P57" s="34">
        <f>O57*930</f>
        <v>0</v>
      </c>
      <c r="Q57" s="34"/>
      <c r="R57" s="34">
        <f>P57*0.08</f>
        <v>0</v>
      </c>
      <c r="S57" s="34">
        <f>P57*0.86</f>
        <v>0</v>
      </c>
      <c r="T57" s="34"/>
      <c r="U57" s="34">
        <v>0</v>
      </c>
      <c r="V57" s="34">
        <f>P57*0.06</f>
        <v>0</v>
      </c>
      <c r="W57" s="34">
        <f>SUM(R57:V57)</f>
        <v>0</v>
      </c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>
        <f t="shared" si="1"/>
        <v>0</v>
      </c>
      <c r="BR57" s="35"/>
      <c r="BS57" s="36"/>
      <c r="BT57" s="76">
        <f t="shared" si="2"/>
        <v>0</v>
      </c>
    </row>
    <row r="58" spans="1:72" s="30" customFormat="1" ht="30.75" customHeight="1" x14ac:dyDescent="0.25">
      <c r="A58" s="31" t="s">
        <v>66</v>
      </c>
      <c r="B58" s="32" t="s">
        <v>111</v>
      </c>
      <c r="C58" s="33">
        <v>466.1</v>
      </c>
      <c r="D58" s="26">
        <v>14.5</v>
      </c>
      <c r="E58" s="32" t="s">
        <v>155</v>
      </c>
      <c r="F58" s="32" t="s">
        <v>37</v>
      </c>
      <c r="G58" s="32" t="s">
        <v>204</v>
      </c>
      <c r="H58" s="32" t="s">
        <v>40</v>
      </c>
      <c r="I58" s="32" t="s">
        <v>272</v>
      </c>
      <c r="J58" s="32" t="s">
        <v>304</v>
      </c>
      <c r="K58" s="34"/>
      <c r="L58" s="34"/>
      <c r="M58" s="34"/>
      <c r="N58" s="46" t="s">
        <v>349</v>
      </c>
      <c r="O58" s="44"/>
      <c r="P58" s="44">
        <f>P59+P60</f>
        <v>199.60319999999999</v>
      </c>
      <c r="Q58" s="44">
        <f t="shared" ref="Q58:W58" si="23">Q59+Q60</f>
        <v>0</v>
      </c>
      <c r="R58" s="44">
        <f t="shared" si="23"/>
        <v>15.968256</v>
      </c>
      <c r="S58" s="44">
        <f t="shared" si="23"/>
        <v>179.64287999999999</v>
      </c>
      <c r="T58" s="44">
        <v>0</v>
      </c>
      <c r="U58" s="44">
        <f t="shared" si="23"/>
        <v>0</v>
      </c>
      <c r="V58" s="44">
        <f t="shared" si="23"/>
        <v>3.9920640000000001</v>
      </c>
      <c r="W58" s="44">
        <f t="shared" si="23"/>
        <v>199.60319999999999</v>
      </c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>
        <v>0.32</v>
      </c>
      <c r="BL58" s="34"/>
      <c r="BM58" s="34">
        <f>W59</f>
        <v>86.783999999999992</v>
      </c>
      <c r="BN58" s="34">
        <v>0.32</v>
      </c>
      <c r="BO58" s="34"/>
      <c r="BP58" s="34">
        <f>W60</f>
        <v>112.8192</v>
      </c>
      <c r="BQ58" s="34">
        <f t="shared" si="1"/>
        <v>199.60319999999999</v>
      </c>
      <c r="BR58" s="35">
        <v>42118</v>
      </c>
      <c r="BS58" s="36"/>
      <c r="BT58" s="76">
        <f t="shared" si="2"/>
        <v>0</v>
      </c>
    </row>
    <row r="59" spans="1:72" s="30" customFormat="1" ht="30.75" customHeight="1" x14ac:dyDescent="0.25">
      <c r="A59" s="31"/>
      <c r="B59" s="32"/>
      <c r="C59" s="33"/>
      <c r="D59" s="26"/>
      <c r="E59" s="32"/>
      <c r="F59" s="32"/>
      <c r="G59" s="32"/>
      <c r="H59" s="32"/>
      <c r="I59" s="32"/>
      <c r="J59" s="32"/>
      <c r="K59" s="34"/>
      <c r="L59" s="34"/>
      <c r="M59" s="34"/>
      <c r="N59" s="128" t="s">
        <v>31</v>
      </c>
      <c r="O59" s="129">
        <f>BK58</f>
        <v>0.32</v>
      </c>
      <c r="P59" s="129">
        <f>O59*135.6*2</f>
        <v>86.783999999999992</v>
      </c>
      <c r="Q59" s="129"/>
      <c r="R59" s="129">
        <f>P59*0.08</f>
        <v>6.9427199999999996</v>
      </c>
      <c r="S59" s="129">
        <f>P59*0.9</f>
        <v>78.105599999999995</v>
      </c>
      <c r="T59" s="129">
        <v>0</v>
      </c>
      <c r="U59" s="129">
        <v>0</v>
      </c>
      <c r="V59" s="129">
        <f>P59*0.02</f>
        <v>1.7356799999999999</v>
      </c>
      <c r="W59" s="129">
        <f>SUM(R59:V59)</f>
        <v>86.783999999999992</v>
      </c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>
        <f t="shared" si="1"/>
        <v>0</v>
      </c>
      <c r="BR59" s="35"/>
      <c r="BS59" s="36"/>
      <c r="BT59" s="76">
        <f t="shared" si="2"/>
        <v>-86.783999999999992</v>
      </c>
    </row>
    <row r="60" spans="1:72" s="30" customFormat="1" ht="30.75" customHeight="1" x14ac:dyDescent="0.25">
      <c r="A60" s="31"/>
      <c r="B60" s="32"/>
      <c r="C60" s="33"/>
      <c r="D60" s="26"/>
      <c r="E60" s="32"/>
      <c r="F60" s="32"/>
      <c r="G60" s="32"/>
      <c r="H60" s="32"/>
      <c r="I60" s="32"/>
      <c r="J60" s="32"/>
      <c r="K60" s="34"/>
      <c r="L60" s="34"/>
      <c r="M60" s="34"/>
      <c r="N60" s="131" t="s">
        <v>305</v>
      </c>
      <c r="O60" s="132">
        <f>BN58</f>
        <v>0.32</v>
      </c>
      <c r="P60" s="132">
        <f>O60*135.6*2*1.3</f>
        <v>112.8192</v>
      </c>
      <c r="Q60" s="132"/>
      <c r="R60" s="132">
        <f>P60*0.08</f>
        <v>9.0255360000000007</v>
      </c>
      <c r="S60" s="132">
        <f>P60*0.9</f>
        <v>101.53728</v>
      </c>
      <c r="T60" s="132">
        <v>0</v>
      </c>
      <c r="U60" s="132">
        <v>0</v>
      </c>
      <c r="V60" s="132">
        <f>P60*0.02</f>
        <v>2.2563840000000002</v>
      </c>
      <c r="W60" s="132">
        <f>SUM(R60:V60)</f>
        <v>112.8192</v>
      </c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>
        <f t="shared" si="1"/>
        <v>0</v>
      </c>
      <c r="BR60" s="35"/>
      <c r="BS60" s="36"/>
      <c r="BT60" s="76">
        <f t="shared" si="2"/>
        <v>-112.8192</v>
      </c>
    </row>
    <row r="61" spans="1:72" s="30" customFormat="1" ht="30.75" hidden="1" customHeight="1" x14ac:dyDescent="0.25">
      <c r="A61" s="31" t="s">
        <v>67</v>
      </c>
      <c r="B61" s="32" t="s">
        <v>112</v>
      </c>
      <c r="C61" s="33">
        <v>466.1</v>
      </c>
      <c r="D61" s="26">
        <v>14.5</v>
      </c>
      <c r="E61" s="32" t="s">
        <v>156</v>
      </c>
      <c r="F61" s="32" t="s">
        <v>36</v>
      </c>
      <c r="G61" s="32" t="s">
        <v>205</v>
      </c>
      <c r="H61" s="32" t="s">
        <v>246</v>
      </c>
      <c r="I61" s="32" t="s">
        <v>41</v>
      </c>
      <c r="J61" s="32" t="s">
        <v>306</v>
      </c>
      <c r="K61" s="34"/>
      <c r="L61" s="34"/>
      <c r="M61" s="34"/>
      <c r="N61" s="46"/>
      <c r="O61" s="44"/>
      <c r="P61" s="44"/>
      <c r="Q61" s="44"/>
      <c r="R61" s="44"/>
      <c r="S61" s="44"/>
      <c r="T61" s="44"/>
      <c r="U61" s="44"/>
      <c r="V61" s="44"/>
      <c r="W61" s="4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>
        <f t="shared" si="1"/>
        <v>0</v>
      </c>
      <c r="BR61" s="35">
        <v>42059</v>
      </c>
      <c r="BS61" s="36" t="s">
        <v>307</v>
      </c>
      <c r="BT61" s="76">
        <f t="shared" si="2"/>
        <v>0</v>
      </c>
    </row>
    <row r="62" spans="1:72" s="30" customFormat="1" ht="30.75" hidden="1" customHeight="1" x14ac:dyDescent="0.25">
      <c r="A62" s="31" t="s">
        <v>68</v>
      </c>
      <c r="B62" s="32" t="s">
        <v>113</v>
      </c>
      <c r="C62" s="33">
        <v>466.1</v>
      </c>
      <c r="D62" s="26">
        <v>15</v>
      </c>
      <c r="E62" s="32" t="s">
        <v>157</v>
      </c>
      <c r="F62" s="32" t="s">
        <v>36</v>
      </c>
      <c r="G62" s="32" t="s">
        <v>206</v>
      </c>
      <c r="H62" s="32" t="s">
        <v>40</v>
      </c>
      <c r="I62" s="32" t="s">
        <v>273</v>
      </c>
      <c r="J62" s="32" t="s">
        <v>308</v>
      </c>
      <c r="K62" s="34"/>
      <c r="L62" s="34"/>
      <c r="M62" s="34"/>
      <c r="N62" s="46"/>
      <c r="O62" s="44"/>
      <c r="P62" s="44"/>
      <c r="Q62" s="44"/>
      <c r="R62" s="44"/>
      <c r="S62" s="44"/>
      <c r="T62" s="44"/>
      <c r="U62" s="44"/>
      <c r="V62" s="44"/>
      <c r="W62" s="4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>
        <f t="shared" si="1"/>
        <v>0</v>
      </c>
      <c r="BR62" s="35">
        <v>42114</v>
      </c>
      <c r="BS62" s="36" t="s">
        <v>309</v>
      </c>
      <c r="BT62" s="76">
        <f t="shared" si="2"/>
        <v>0</v>
      </c>
    </row>
    <row r="63" spans="1:72" s="30" customFormat="1" ht="30.75" hidden="1" customHeight="1" x14ac:dyDescent="0.25">
      <c r="A63" s="31" t="s">
        <v>69</v>
      </c>
      <c r="B63" s="32" t="s">
        <v>114</v>
      </c>
      <c r="C63" s="33">
        <v>466.1</v>
      </c>
      <c r="D63" s="26">
        <v>15</v>
      </c>
      <c r="E63" s="32" t="s">
        <v>158</v>
      </c>
      <c r="F63" s="32" t="s">
        <v>36</v>
      </c>
      <c r="G63" s="32" t="s">
        <v>207</v>
      </c>
      <c r="H63" s="32" t="s">
        <v>247</v>
      </c>
      <c r="I63" s="32" t="s">
        <v>41</v>
      </c>
      <c r="J63" s="32" t="s">
        <v>310</v>
      </c>
      <c r="K63" s="34"/>
      <c r="L63" s="34"/>
      <c r="M63" s="34"/>
      <c r="N63" s="46"/>
      <c r="O63" s="44"/>
      <c r="P63" s="44"/>
      <c r="Q63" s="44"/>
      <c r="R63" s="44"/>
      <c r="S63" s="44"/>
      <c r="T63" s="44"/>
      <c r="U63" s="44"/>
      <c r="V63" s="44"/>
      <c r="W63" s="4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>
        <f t="shared" si="1"/>
        <v>0</v>
      </c>
      <c r="BR63" s="35">
        <v>42052</v>
      </c>
      <c r="BS63" s="36" t="s">
        <v>311</v>
      </c>
      <c r="BT63" s="76">
        <f t="shared" si="2"/>
        <v>0</v>
      </c>
    </row>
    <row r="64" spans="1:72" s="30" customFormat="1" ht="30.75" hidden="1" customHeight="1" x14ac:dyDescent="0.25">
      <c r="A64" s="31" t="s">
        <v>70</v>
      </c>
      <c r="B64" s="32" t="s">
        <v>115</v>
      </c>
      <c r="C64" s="33">
        <v>466.1</v>
      </c>
      <c r="D64" s="26">
        <v>7</v>
      </c>
      <c r="E64" s="32" t="s">
        <v>159</v>
      </c>
      <c r="F64" s="32" t="s">
        <v>36</v>
      </c>
      <c r="G64" s="32" t="s">
        <v>208</v>
      </c>
      <c r="H64" s="32" t="s">
        <v>248</v>
      </c>
      <c r="I64" s="32" t="s">
        <v>41</v>
      </c>
      <c r="J64" s="32" t="s">
        <v>312</v>
      </c>
      <c r="K64" s="34"/>
      <c r="L64" s="34"/>
      <c r="M64" s="34"/>
      <c r="N64" s="32" t="s">
        <v>16</v>
      </c>
      <c r="O64" s="44"/>
      <c r="P64" s="34">
        <f>P65</f>
        <v>0</v>
      </c>
      <c r="Q64" s="34">
        <f t="shared" ref="Q64:W64" si="24">Q65</f>
        <v>0</v>
      </c>
      <c r="R64" s="34">
        <f t="shared" si="24"/>
        <v>0</v>
      </c>
      <c r="S64" s="34">
        <f t="shared" si="24"/>
        <v>0</v>
      </c>
      <c r="T64" s="34"/>
      <c r="U64" s="34">
        <f t="shared" si="24"/>
        <v>0</v>
      </c>
      <c r="V64" s="34">
        <f t="shared" si="24"/>
        <v>0</v>
      </c>
      <c r="W64" s="34">
        <f t="shared" si="24"/>
        <v>0</v>
      </c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>
        <v>0</v>
      </c>
      <c r="BD64" s="34"/>
      <c r="BE64" s="34"/>
      <c r="BF64" s="34"/>
      <c r="BG64" s="34">
        <f>W65</f>
        <v>0</v>
      </c>
      <c r="BH64" s="34"/>
      <c r="BI64" s="34"/>
      <c r="BJ64" s="34"/>
      <c r="BK64" s="34"/>
      <c r="BL64" s="34"/>
      <c r="BM64" s="34"/>
      <c r="BN64" s="34"/>
      <c r="BO64" s="34"/>
      <c r="BP64" s="34"/>
      <c r="BQ64" s="34">
        <f t="shared" si="1"/>
        <v>0</v>
      </c>
      <c r="BR64" s="35">
        <v>42052</v>
      </c>
      <c r="BS64" s="36"/>
      <c r="BT64" s="76">
        <f t="shared" si="2"/>
        <v>0</v>
      </c>
    </row>
    <row r="65" spans="1:72" s="30" customFormat="1" ht="30.75" hidden="1" customHeight="1" x14ac:dyDescent="0.25">
      <c r="A65" s="31"/>
      <c r="B65" s="32"/>
      <c r="C65" s="33"/>
      <c r="D65" s="26"/>
      <c r="E65" s="32"/>
      <c r="F65" s="32"/>
      <c r="G65" s="32"/>
      <c r="H65" s="32"/>
      <c r="I65" s="32"/>
      <c r="J65" s="32"/>
      <c r="K65" s="34"/>
      <c r="L65" s="34"/>
      <c r="M65" s="34"/>
      <c r="N65" s="32" t="s">
        <v>16</v>
      </c>
      <c r="O65" s="44">
        <f>BC64</f>
        <v>0</v>
      </c>
      <c r="P65" s="34">
        <f>O65*930</f>
        <v>0</v>
      </c>
      <c r="Q65" s="34"/>
      <c r="R65" s="34">
        <f>P65*0.08</f>
        <v>0</v>
      </c>
      <c r="S65" s="34">
        <f>P65*0.86</f>
        <v>0</v>
      </c>
      <c r="T65" s="34"/>
      <c r="U65" s="34">
        <v>0</v>
      </c>
      <c r="V65" s="34">
        <f>P65*0.06</f>
        <v>0</v>
      </c>
      <c r="W65" s="34">
        <f>SUM(R65:V65)</f>
        <v>0</v>
      </c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>
        <f t="shared" si="1"/>
        <v>0</v>
      </c>
      <c r="BR65" s="35"/>
      <c r="BS65" s="36"/>
      <c r="BT65" s="76">
        <f t="shared" si="2"/>
        <v>0</v>
      </c>
    </row>
    <row r="66" spans="1:72" s="30" customFormat="1" ht="30.75" hidden="1" customHeight="1" x14ac:dyDescent="0.25">
      <c r="A66" s="31" t="s">
        <v>71</v>
      </c>
      <c r="B66" s="32" t="s">
        <v>116</v>
      </c>
      <c r="C66" s="33">
        <v>466.1</v>
      </c>
      <c r="D66" s="26">
        <v>15</v>
      </c>
      <c r="E66" s="32" t="s">
        <v>160</v>
      </c>
      <c r="F66" s="32" t="s">
        <v>36</v>
      </c>
      <c r="G66" s="32" t="s">
        <v>209</v>
      </c>
      <c r="H66" s="32" t="s">
        <v>249</v>
      </c>
      <c r="I66" s="32" t="s">
        <v>41</v>
      </c>
      <c r="J66" s="32" t="s">
        <v>313</v>
      </c>
      <c r="K66" s="34"/>
      <c r="L66" s="34"/>
      <c r="M66" s="34"/>
      <c r="N66" s="46"/>
      <c r="O66" s="44"/>
      <c r="P66" s="44"/>
      <c r="Q66" s="44"/>
      <c r="R66" s="44"/>
      <c r="S66" s="44"/>
      <c r="T66" s="44"/>
      <c r="U66" s="44"/>
      <c r="V66" s="44"/>
      <c r="W66" s="4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>
        <f t="shared" si="1"/>
        <v>0</v>
      </c>
      <c r="BR66" s="35">
        <v>42052</v>
      </c>
      <c r="BS66" s="36" t="s">
        <v>315</v>
      </c>
      <c r="BT66" s="76">
        <f t="shared" si="2"/>
        <v>0</v>
      </c>
    </row>
    <row r="67" spans="1:72" s="30" customFormat="1" ht="30.75" hidden="1" customHeight="1" x14ac:dyDescent="0.25">
      <c r="A67" s="31" t="s">
        <v>72</v>
      </c>
      <c r="B67" s="32" t="s">
        <v>117</v>
      </c>
      <c r="C67" s="33">
        <v>466.1</v>
      </c>
      <c r="D67" s="26">
        <v>15</v>
      </c>
      <c r="E67" s="32" t="s">
        <v>161</v>
      </c>
      <c r="F67" s="32" t="s">
        <v>36</v>
      </c>
      <c r="G67" s="32" t="s">
        <v>210</v>
      </c>
      <c r="H67" s="32" t="s">
        <v>250</v>
      </c>
      <c r="I67" s="32" t="s">
        <v>41</v>
      </c>
      <c r="J67" s="32" t="s">
        <v>314</v>
      </c>
      <c r="K67" s="34"/>
      <c r="L67" s="34"/>
      <c r="M67" s="34"/>
      <c r="N67" s="32" t="s">
        <v>16</v>
      </c>
      <c r="O67" s="44"/>
      <c r="P67" s="34">
        <f>P68</f>
        <v>0</v>
      </c>
      <c r="Q67" s="34">
        <f t="shared" ref="Q67:W67" si="25">Q68</f>
        <v>0</v>
      </c>
      <c r="R67" s="34">
        <f t="shared" si="25"/>
        <v>0</v>
      </c>
      <c r="S67" s="34">
        <f t="shared" si="25"/>
        <v>0</v>
      </c>
      <c r="T67" s="34"/>
      <c r="U67" s="34">
        <f t="shared" si="25"/>
        <v>0</v>
      </c>
      <c r="V67" s="34">
        <f t="shared" si="25"/>
        <v>0</v>
      </c>
      <c r="W67" s="34">
        <f t="shared" si="25"/>
        <v>0</v>
      </c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>
        <v>0</v>
      </c>
      <c r="BD67" s="34"/>
      <c r="BE67" s="34"/>
      <c r="BF67" s="34"/>
      <c r="BG67" s="34">
        <f>W68</f>
        <v>0</v>
      </c>
      <c r="BH67" s="34"/>
      <c r="BI67" s="34"/>
      <c r="BJ67" s="34"/>
      <c r="BK67" s="34"/>
      <c r="BL67" s="34"/>
      <c r="BM67" s="34"/>
      <c r="BN67" s="34"/>
      <c r="BO67" s="34"/>
      <c r="BP67" s="34"/>
      <c r="BQ67" s="34">
        <f t="shared" si="1"/>
        <v>0</v>
      </c>
      <c r="BR67" s="35">
        <v>42056</v>
      </c>
      <c r="BS67" s="36"/>
      <c r="BT67" s="76">
        <f t="shared" si="2"/>
        <v>0</v>
      </c>
    </row>
    <row r="68" spans="1:72" s="30" customFormat="1" ht="30.75" hidden="1" customHeight="1" x14ac:dyDescent="0.25">
      <c r="A68" s="31"/>
      <c r="B68" s="32"/>
      <c r="C68" s="33"/>
      <c r="D68" s="26"/>
      <c r="E68" s="32"/>
      <c r="F68" s="32"/>
      <c r="G68" s="32"/>
      <c r="H68" s="32"/>
      <c r="I68" s="32"/>
      <c r="J68" s="32"/>
      <c r="K68" s="34"/>
      <c r="L68" s="34"/>
      <c r="M68" s="34"/>
      <c r="N68" s="32" t="s">
        <v>16</v>
      </c>
      <c r="O68" s="44">
        <f>BC67</f>
        <v>0</v>
      </c>
      <c r="P68" s="34">
        <f>O68*930</f>
        <v>0</v>
      </c>
      <c r="Q68" s="34"/>
      <c r="R68" s="34">
        <f>P68*0.08</f>
        <v>0</v>
      </c>
      <c r="S68" s="34">
        <f>P68*0.86</f>
        <v>0</v>
      </c>
      <c r="T68" s="34"/>
      <c r="U68" s="34">
        <v>0</v>
      </c>
      <c r="V68" s="34">
        <f>P68*0.06</f>
        <v>0</v>
      </c>
      <c r="W68" s="34">
        <f>SUM(R68:V68)</f>
        <v>0</v>
      </c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>
        <f t="shared" si="1"/>
        <v>0</v>
      </c>
      <c r="BR68" s="35"/>
      <c r="BS68" s="36"/>
      <c r="BT68" s="76">
        <f t="shared" si="2"/>
        <v>0</v>
      </c>
    </row>
    <row r="69" spans="1:72" hidden="1" x14ac:dyDescent="0.2"/>
    <row r="70" spans="1:72" hidden="1" x14ac:dyDescent="0.2"/>
    <row r="71" spans="1:72" hidden="1" x14ac:dyDescent="0.2"/>
    <row r="72" spans="1:72" hidden="1" x14ac:dyDescent="0.2"/>
    <row r="73" spans="1:72" hidden="1" x14ac:dyDescent="0.2"/>
    <row r="74" spans="1:72" s="30" customFormat="1" ht="30.75" customHeight="1" x14ac:dyDescent="0.25">
      <c r="A74" s="31"/>
      <c r="B74" s="32"/>
      <c r="C74" s="33"/>
      <c r="D74" s="26"/>
      <c r="E74" s="32"/>
      <c r="F74" s="32"/>
      <c r="G74" s="32"/>
      <c r="H74" s="32"/>
      <c r="I74" s="32"/>
      <c r="J74" s="32"/>
      <c r="K74" s="34"/>
      <c r="L74" s="34"/>
      <c r="M74" s="34"/>
      <c r="N74" s="133" t="s">
        <v>18</v>
      </c>
      <c r="O74" s="119" t="str">
        <f>BH7</f>
        <v>0,28 по трассе</v>
      </c>
      <c r="P74" s="120">
        <f>0.28*135.6</f>
        <v>37.968000000000004</v>
      </c>
      <c r="Q74" s="120"/>
      <c r="R74" s="120">
        <f>P74*0.08</f>
        <v>3.0374400000000001</v>
      </c>
      <c r="S74" s="120">
        <f>P74*0.9</f>
        <v>34.171200000000006</v>
      </c>
      <c r="T74" s="120">
        <v>0</v>
      </c>
      <c r="U74" s="120">
        <v>0</v>
      </c>
      <c r="V74" s="120">
        <f>P74*0.02</f>
        <v>0.75936000000000003</v>
      </c>
      <c r="W74" s="120">
        <f t="shared" ref="W74" si="26">SUM(R74:V74)</f>
        <v>37.968000000000004</v>
      </c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>
        <f t="shared" si="1"/>
        <v>0</v>
      </c>
      <c r="BR74" s="35"/>
      <c r="BS74" s="36"/>
      <c r="BT74" s="76">
        <f t="shared" si="2"/>
        <v>-37.968000000000004</v>
      </c>
    </row>
    <row r="75" spans="1:72" s="30" customFormat="1" ht="30.75" customHeight="1" x14ac:dyDescent="0.25">
      <c r="A75" s="31"/>
      <c r="B75" s="32"/>
      <c r="C75" s="33"/>
      <c r="D75" s="26"/>
      <c r="E75" s="32"/>
      <c r="F75" s="32"/>
      <c r="G75" s="32"/>
      <c r="H75" s="32"/>
      <c r="I75" s="32"/>
      <c r="J75" s="32"/>
      <c r="K75" s="34"/>
      <c r="L75" s="34"/>
      <c r="M75" s="34"/>
      <c r="N75" s="134" t="s">
        <v>31</v>
      </c>
      <c r="O75" s="129">
        <v>0.08</v>
      </c>
      <c r="P75" s="130">
        <f>0.08*135.6*2</f>
        <v>21.695999999999998</v>
      </c>
      <c r="Q75" s="130"/>
      <c r="R75" s="130">
        <f>P75*0.08</f>
        <v>1.7356799999999999</v>
      </c>
      <c r="S75" s="130">
        <f>P75*0.9</f>
        <v>19.526399999999999</v>
      </c>
      <c r="T75" s="130">
        <v>0</v>
      </c>
      <c r="U75" s="130">
        <v>0</v>
      </c>
      <c r="V75" s="130">
        <f>P75*0.02</f>
        <v>0.43391999999999997</v>
      </c>
      <c r="W75" s="130">
        <f t="shared" ref="W75" si="27">SUM(R75:V75)</f>
        <v>21.695999999999998</v>
      </c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>
        <f t="shared" si="1"/>
        <v>0</v>
      </c>
      <c r="BR75" s="35"/>
      <c r="BS75" s="36"/>
      <c r="BT75" s="76">
        <f t="shared" si="2"/>
        <v>-21.695999999999998</v>
      </c>
    </row>
    <row r="76" spans="1:72" s="30" customFormat="1" ht="30.75" hidden="1" customHeight="1" x14ac:dyDescent="0.25">
      <c r="A76" s="31" t="s">
        <v>74</v>
      </c>
      <c r="B76" s="32" t="s">
        <v>119</v>
      </c>
      <c r="C76" s="33">
        <v>466.1</v>
      </c>
      <c r="D76" s="26">
        <v>14.5</v>
      </c>
      <c r="E76" s="32" t="s">
        <v>163</v>
      </c>
      <c r="F76" s="32" t="s">
        <v>36</v>
      </c>
      <c r="G76" s="32" t="s">
        <v>212</v>
      </c>
      <c r="H76" s="32" t="s">
        <v>251</v>
      </c>
      <c r="I76" s="32" t="s">
        <v>41</v>
      </c>
      <c r="J76" s="32" t="s">
        <v>320</v>
      </c>
      <c r="K76" s="34"/>
      <c r="L76" s="34"/>
      <c r="M76" s="34"/>
      <c r="N76" s="26"/>
      <c r="O76" s="44"/>
      <c r="P76" s="34"/>
      <c r="Q76" s="44"/>
      <c r="R76" s="34"/>
      <c r="S76" s="34"/>
      <c r="T76" s="34"/>
      <c r="U76" s="34"/>
      <c r="V76" s="34"/>
      <c r="W76" s="4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>
        <f t="shared" si="1"/>
        <v>0</v>
      </c>
      <c r="BR76" s="35">
        <v>42052</v>
      </c>
      <c r="BS76" s="36" t="s">
        <v>321</v>
      </c>
      <c r="BT76" s="76">
        <f t="shared" si="2"/>
        <v>0</v>
      </c>
    </row>
    <row r="77" spans="1:72" s="30" customFormat="1" ht="30.75" hidden="1" customHeight="1" x14ac:dyDescent="0.25">
      <c r="A77" s="31" t="s">
        <v>75</v>
      </c>
      <c r="B77" s="32" t="s">
        <v>120</v>
      </c>
      <c r="C77" s="33">
        <v>466.1</v>
      </c>
      <c r="D77" s="26">
        <v>15</v>
      </c>
      <c r="E77" s="32" t="s">
        <v>164</v>
      </c>
      <c r="F77" s="32" t="s">
        <v>36</v>
      </c>
      <c r="G77" s="32" t="s">
        <v>213</v>
      </c>
      <c r="H77" s="32" t="s">
        <v>252</v>
      </c>
      <c r="I77" s="32" t="s">
        <v>41</v>
      </c>
      <c r="J77" s="32" t="s">
        <v>312</v>
      </c>
      <c r="K77" s="34"/>
      <c r="L77" s="34"/>
      <c r="M77" s="34"/>
      <c r="N77" s="26" t="s">
        <v>16</v>
      </c>
      <c r="O77" s="44"/>
      <c r="P77" s="34">
        <f>P78</f>
        <v>0</v>
      </c>
      <c r="Q77" s="34">
        <f t="shared" ref="Q77:W77" si="28">Q78</f>
        <v>0</v>
      </c>
      <c r="R77" s="34">
        <f t="shared" si="28"/>
        <v>0</v>
      </c>
      <c r="S77" s="34">
        <f t="shared" si="28"/>
        <v>0</v>
      </c>
      <c r="T77" s="34"/>
      <c r="U77" s="34">
        <f t="shared" si="28"/>
        <v>0</v>
      </c>
      <c r="V77" s="34">
        <f t="shared" si="28"/>
        <v>0</v>
      </c>
      <c r="W77" s="34">
        <f t="shared" si="28"/>
        <v>0</v>
      </c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>
        <v>0</v>
      </c>
      <c r="BD77" s="34"/>
      <c r="BE77" s="34"/>
      <c r="BF77" s="34"/>
      <c r="BG77" s="34">
        <f>W78</f>
        <v>0</v>
      </c>
      <c r="BH77" s="34"/>
      <c r="BI77" s="34"/>
      <c r="BJ77" s="34"/>
      <c r="BK77" s="34"/>
      <c r="BL77" s="34"/>
      <c r="BM77" s="34"/>
      <c r="BN77" s="34"/>
      <c r="BO77" s="34"/>
      <c r="BP77" s="34"/>
      <c r="BQ77" s="34">
        <f t="shared" si="1"/>
        <v>0</v>
      </c>
      <c r="BR77" s="35">
        <v>42058</v>
      </c>
      <c r="BS77" s="36"/>
      <c r="BT77" s="76">
        <f t="shared" si="2"/>
        <v>0</v>
      </c>
    </row>
    <row r="78" spans="1:72" s="30" customFormat="1" ht="30.75" hidden="1" customHeight="1" x14ac:dyDescent="0.25">
      <c r="A78" s="31"/>
      <c r="B78" s="32"/>
      <c r="C78" s="33"/>
      <c r="D78" s="26"/>
      <c r="E78" s="32"/>
      <c r="F78" s="32"/>
      <c r="G78" s="32"/>
      <c r="H78" s="32"/>
      <c r="I78" s="32"/>
      <c r="J78" s="32"/>
      <c r="K78" s="34"/>
      <c r="L78" s="34"/>
      <c r="M78" s="34"/>
      <c r="N78" s="26" t="s">
        <v>16</v>
      </c>
      <c r="O78" s="44">
        <f>BC77</f>
        <v>0</v>
      </c>
      <c r="P78" s="34">
        <f>O78*930</f>
        <v>0</v>
      </c>
      <c r="Q78" s="44"/>
      <c r="R78" s="34">
        <f>P78*0.08</f>
        <v>0</v>
      </c>
      <c r="S78" s="34">
        <f>P78*0.86</f>
        <v>0</v>
      </c>
      <c r="T78" s="34"/>
      <c r="U78" s="34">
        <v>0</v>
      </c>
      <c r="V78" s="34">
        <f>P78*0.06</f>
        <v>0</v>
      </c>
      <c r="W78" s="44">
        <f>SUM(R78:V78)</f>
        <v>0</v>
      </c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>
        <f t="shared" si="1"/>
        <v>0</v>
      </c>
      <c r="BR78" s="35"/>
      <c r="BS78" s="36"/>
      <c r="BT78" s="76">
        <f t="shared" si="2"/>
        <v>0</v>
      </c>
    </row>
    <row r="79" spans="1:72" s="30" customFormat="1" ht="30.75" hidden="1" customHeight="1" x14ac:dyDescent="0.25">
      <c r="A79" s="31" t="s">
        <v>76</v>
      </c>
      <c r="B79" s="32" t="s">
        <v>121</v>
      </c>
      <c r="C79" s="33">
        <v>466.1</v>
      </c>
      <c r="D79" s="26">
        <v>7</v>
      </c>
      <c r="E79" s="32" t="s">
        <v>165</v>
      </c>
      <c r="F79" s="32" t="s">
        <v>36</v>
      </c>
      <c r="G79" s="32" t="s">
        <v>214</v>
      </c>
      <c r="H79" s="32" t="s">
        <v>253</v>
      </c>
      <c r="I79" s="32" t="s">
        <v>41</v>
      </c>
      <c r="J79" s="32" t="s">
        <v>322</v>
      </c>
      <c r="K79" s="34"/>
      <c r="L79" s="34"/>
      <c r="M79" s="34"/>
      <c r="N79" s="26" t="s">
        <v>16</v>
      </c>
      <c r="O79" s="44"/>
      <c r="P79" s="34">
        <f>P80</f>
        <v>0</v>
      </c>
      <c r="Q79" s="34">
        <f t="shared" ref="Q79:W79" si="29">Q80</f>
        <v>0</v>
      </c>
      <c r="R79" s="34">
        <f t="shared" si="29"/>
        <v>0</v>
      </c>
      <c r="S79" s="34">
        <f t="shared" si="29"/>
        <v>0</v>
      </c>
      <c r="T79" s="34"/>
      <c r="U79" s="34">
        <f t="shared" si="29"/>
        <v>0</v>
      </c>
      <c r="V79" s="34">
        <f t="shared" si="29"/>
        <v>0</v>
      </c>
      <c r="W79" s="34">
        <f t="shared" si="29"/>
        <v>0</v>
      </c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>
        <v>0</v>
      </c>
      <c r="BD79" s="34"/>
      <c r="BE79" s="34"/>
      <c r="BF79" s="34"/>
      <c r="BG79" s="34">
        <f>W80</f>
        <v>0</v>
      </c>
      <c r="BH79" s="34"/>
      <c r="BI79" s="34"/>
      <c r="BJ79" s="34"/>
      <c r="BK79" s="34"/>
      <c r="BL79" s="34"/>
      <c r="BM79" s="34"/>
      <c r="BN79" s="34"/>
      <c r="BO79" s="34"/>
      <c r="BP79" s="34"/>
      <c r="BQ79" s="34">
        <f t="shared" ref="BQ79:BQ103" si="30">AA79+AH79+AQ79+AS79+AY79+BB79+BG79+BJ79+BM79+BP79</f>
        <v>0</v>
      </c>
      <c r="BR79" s="35">
        <v>42057</v>
      </c>
      <c r="BS79" s="36" t="s">
        <v>323</v>
      </c>
      <c r="BT79" s="76">
        <f t="shared" ref="BT79:BT103" si="31">BQ79-W79</f>
        <v>0</v>
      </c>
    </row>
    <row r="80" spans="1:72" s="30" customFormat="1" ht="30.75" hidden="1" customHeight="1" x14ac:dyDescent="0.25">
      <c r="A80" s="31"/>
      <c r="B80" s="32"/>
      <c r="C80" s="33"/>
      <c r="D80" s="26"/>
      <c r="E80" s="32"/>
      <c r="F80" s="32"/>
      <c r="G80" s="32"/>
      <c r="H80" s="32"/>
      <c r="I80" s="32"/>
      <c r="J80" s="32"/>
      <c r="K80" s="34"/>
      <c r="L80" s="34"/>
      <c r="M80" s="34"/>
      <c r="N80" s="26" t="s">
        <v>16</v>
      </c>
      <c r="O80" s="44">
        <f>BC79</f>
        <v>0</v>
      </c>
      <c r="P80" s="34">
        <f>O80*930</f>
        <v>0</v>
      </c>
      <c r="Q80" s="44"/>
      <c r="R80" s="34">
        <f>P80*0.08</f>
        <v>0</v>
      </c>
      <c r="S80" s="34">
        <f>P80*0.86</f>
        <v>0</v>
      </c>
      <c r="T80" s="34"/>
      <c r="U80" s="34">
        <v>0</v>
      </c>
      <c r="V80" s="34">
        <f>P80*0.06</f>
        <v>0</v>
      </c>
      <c r="W80" s="44">
        <f>SUM(R80:V80)</f>
        <v>0</v>
      </c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>
        <f t="shared" si="30"/>
        <v>0</v>
      </c>
      <c r="BR80" s="35"/>
      <c r="BS80" s="36"/>
      <c r="BT80" s="76">
        <f t="shared" si="31"/>
        <v>0</v>
      </c>
    </row>
    <row r="81" spans="1:72" s="30" customFormat="1" ht="30.75" hidden="1" customHeight="1" x14ac:dyDescent="0.25">
      <c r="A81" s="31" t="s">
        <v>77</v>
      </c>
      <c r="B81" s="32" t="s">
        <v>122</v>
      </c>
      <c r="C81" s="33">
        <v>466.1</v>
      </c>
      <c r="D81" s="26">
        <v>7</v>
      </c>
      <c r="E81" s="32" t="s">
        <v>166</v>
      </c>
      <c r="F81" s="32" t="s">
        <v>36</v>
      </c>
      <c r="G81" s="32" t="s">
        <v>215</v>
      </c>
      <c r="H81" s="32" t="s">
        <v>254</v>
      </c>
      <c r="I81" s="32" t="s">
        <v>41</v>
      </c>
      <c r="J81" s="32" t="s">
        <v>322</v>
      </c>
      <c r="K81" s="34"/>
      <c r="L81" s="34"/>
      <c r="M81" s="34"/>
      <c r="N81" s="26" t="s">
        <v>16</v>
      </c>
      <c r="O81" s="44"/>
      <c r="P81" s="34">
        <f>P82</f>
        <v>0</v>
      </c>
      <c r="Q81" s="34">
        <f t="shared" ref="Q81:W81" si="32">Q82</f>
        <v>0</v>
      </c>
      <c r="R81" s="34">
        <f t="shared" si="32"/>
        <v>0</v>
      </c>
      <c r="S81" s="34">
        <f t="shared" si="32"/>
        <v>0</v>
      </c>
      <c r="T81" s="34"/>
      <c r="U81" s="34">
        <f t="shared" si="32"/>
        <v>0</v>
      </c>
      <c r="V81" s="34">
        <f t="shared" si="32"/>
        <v>0</v>
      </c>
      <c r="W81" s="34">
        <f t="shared" si="32"/>
        <v>0</v>
      </c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>
        <v>0</v>
      </c>
      <c r="BD81" s="34"/>
      <c r="BE81" s="34"/>
      <c r="BF81" s="34"/>
      <c r="BG81" s="34">
        <f>W82</f>
        <v>0</v>
      </c>
      <c r="BH81" s="34"/>
      <c r="BI81" s="34"/>
      <c r="BJ81" s="34"/>
      <c r="BK81" s="34"/>
      <c r="BL81" s="34"/>
      <c r="BM81" s="34"/>
      <c r="BN81" s="34"/>
      <c r="BO81" s="34"/>
      <c r="BP81" s="34"/>
      <c r="BQ81" s="34">
        <f t="shared" si="30"/>
        <v>0</v>
      </c>
      <c r="BR81" s="35">
        <v>42056</v>
      </c>
      <c r="BS81" s="36" t="s">
        <v>324</v>
      </c>
      <c r="BT81" s="76">
        <f t="shared" si="31"/>
        <v>0</v>
      </c>
    </row>
    <row r="82" spans="1:72" s="30" customFormat="1" ht="30.75" hidden="1" customHeight="1" x14ac:dyDescent="0.25">
      <c r="A82" s="31"/>
      <c r="B82" s="32"/>
      <c r="C82" s="33"/>
      <c r="D82" s="26"/>
      <c r="E82" s="32"/>
      <c r="F82" s="32"/>
      <c r="G82" s="32"/>
      <c r="H82" s="32"/>
      <c r="I82" s="32"/>
      <c r="J82" s="32"/>
      <c r="K82" s="34"/>
      <c r="L82" s="34"/>
      <c r="M82" s="34"/>
      <c r="N82" s="26" t="s">
        <v>16</v>
      </c>
      <c r="O82" s="44">
        <f>BC81</f>
        <v>0</v>
      </c>
      <c r="P82" s="34">
        <f>O82*930</f>
        <v>0</v>
      </c>
      <c r="Q82" s="44"/>
      <c r="R82" s="34">
        <f>P82*0.08</f>
        <v>0</v>
      </c>
      <c r="S82" s="34">
        <f>P82*0.86</f>
        <v>0</v>
      </c>
      <c r="T82" s="34"/>
      <c r="U82" s="34">
        <v>0</v>
      </c>
      <c r="V82" s="34">
        <f>P82*0.06</f>
        <v>0</v>
      </c>
      <c r="W82" s="44">
        <f>SUM(R82:V82)</f>
        <v>0</v>
      </c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>
        <f t="shared" si="30"/>
        <v>0</v>
      </c>
      <c r="BR82" s="35"/>
      <c r="BS82" s="36"/>
      <c r="BT82" s="76">
        <f t="shared" si="31"/>
        <v>0</v>
      </c>
    </row>
    <row r="83" spans="1:72" s="30" customFormat="1" ht="30.75" hidden="1" customHeight="1" x14ac:dyDescent="0.25">
      <c r="A83" s="31" t="s">
        <v>78</v>
      </c>
      <c r="B83" s="32" t="s">
        <v>123</v>
      </c>
      <c r="C83" s="33">
        <v>466.1</v>
      </c>
      <c r="D83" s="26">
        <v>7</v>
      </c>
      <c r="E83" s="32" t="s">
        <v>167</v>
      </c>
      <c r="F83" s="32" t="s">
        <v>36</v>
      </c>
      <c r="G83" s="32" t="s">
        <v>216</v>
      </c>
      <c r="H83" s="32" t="s">
        <v>255</v>
      </c>
      <c r="I83" s="32" t="s">
        <v>41</v>
      </c>
      <c r="J83" s="32" t="s">
        <v>326</v>
      </c>
      <c r="K83" s="34"/>
      <c r="L83" s="34"/>
      <c r="M83" s="34"/>
      <c r="N83" s="26" t="s">
        <v>16</v>
      </c>
      <c r="O83" s="44"/>
      <c r="P83" s="34">
        <f>P84</f>
        <v>0</v>
      </c>
      <c r="Q83" s="34">
        <f t="shared" ref="Q83:W83" si="33">Q84</f>
        <v>0</v>
      </c>
      <c r="R83" s="34">
        <f t="shared" si="33"/>
        <v>0</v>
      </c>
      <c r="S83" s="34">
        <f t="shared" si="33"/>
        <v>0</v>
      </c>
      <c r="T83" s="34"/>
      <c r="U83" s="34">
        <f t="shared" si="33"/>
        <v>0</v>
      </c>
      <c r="V83" s="34">
        <f t="shared" si="33"/>
        <v>0</v>
      </c>
      <c r="W83" s="34">
        <f t="shared" si="33"/>
        <v>0</v>
      </c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>
        <v>0</v>
      </c>
      <c r="BD83" s="34"/>
      <c r="BE83" s="34"/>
      <c r="BF83" s="34"/>
      <c r="BG83" s="34">
        <f>W84</f>
        <v>0</v>
      </c>
      <c r="BH83" s="34"/>
      <c r="BI83" s="34"/>
      <c r="BJ83" s="34"/>
      <c r="BK83" s="34"/>
      <c r="BL83" s="34"/>
      <c r="BM83" s="34"/>
      <c r="BN83" s="34"/>
      <c r="BO83" s="34"/>
      <c r="BP83" s="34"/>
      <c r="BQ83" s="34">
        <f t="shared" si="30"/>
        <v>0</v>
      </c>
      <c r="BR83" s="35">
        <v>42055</v>
      </c>
      <c r="BS83" s="36" t="s">
        <v>327</v>
      </c>
      <c r="BT83" s="76">
        <f t="shared" si="31"/>
        <v>0</v>
      </c>
    </row>
    <row r="84" spans="1:72" s="30" customFormat="1" ht="30.75" hidden="1" customHeight="1" x14ac:dyDescent="0.25">
      <c r="A84" s="31"/>
      <c r="B84" s="32"/>
      <c r="C84" s="33"/>
      <c r="D84" s="26"/>
      <c r="E84" s="32"/>
      <c r="F84" s="32"/>
      <c r="G84" s="32"/>
      <c r="H84" s="32"/>
      <c r="I84" s="32"/>
      <c r="J84" s="32"/>
      <c r="K84" s="34"/>
      <c r="L84" s="34"/>
      <c r="M84" s="34"/>
      <c r="N84" s="26" t="s">
        <v>16</v>
      </c>
      <c r="O84" s="44">
        <f>BC83</f>
        <v>0</v>
      </c>
      <c r="P84" s="34">
        <f>O84*930</f>
        <v>0</v>
      </c>
      <c r="Q84" s="44"/>
      <c r="R84" s="34">
        <f>P84*0.08</f>
        <v>0</v>
      </c>
      <c r="S84" s="34">
        <f>P84*0.86</f>
        <v>0</v>
      </c>
      <c r="T84" s="34"/>
      <c r="U84" s="34">
        <v>0</v>
      </c>
      <c r="V84" s="34">
        <f>P84*0.06</f>
        <v>0</v>
      </c>
      <c r="W84" s="44">
        <f>SUM(R84:V84)</f>
        <v>0</v>
      </c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>
        <f t="shared" si="30"/>
        <v>0</v>
      </c>
      <c r="BR84" s="35"/>
      <c r="BS84" s="36"/>
      <c r="BT84" s="76">
        <f t="shared" si="31"/>
        <v>0</v>
      </c>
    </row>
    <row r="85" spans="1:72" s="30" customFormat="1" ht="30.75" hidden="1" customHeight="1" x14ac:dyDescent="0.25">
      <c r="A85" s="31" t="s">
        <v>79</v>
      </c>
      <c r="B85" s="32" t="s">
        <v>124</v>
      </c>
      <c r="C85" s="33">
        <v>466.1</v>
      </c>
      <c r="D85" s="26">
        <v>7</v>
      </c>
      <c r="E85" s="32" t="s">
        <v>168</v>
      </c>
      <c r="F85" s="32" t="s">
        <v>36</v>
      </c>
      <c r="G85" s="32" t="s">
        <v>217</v>
      </c>
      <c r="H85" s="32" t="s">
        <v>256</v>
      </c>
      <c r="I85" s="32" t="s">
        <v>41</v>
      </c>
      <c r="J85" s="32" t="s">
        <v>326</v>
      </c>
      <c r="K85" s="34"/>
      <c r="L85" s="34"/>
      <c r="M85" s="34"/>
      <c r="N85" s="46"/>
      <c r="O85" s="44"/>
      <c r="P85" s="44"/>
      <c r="Q85" s="44"/>
      <c r="R85" s="44"/>
      <c r="S85" s="44"/>
      <c r="T85" s="44"/>
      <c r="U85" s="44"/>
      <c r="V85" s="44"/>
      <c r="W85" s="4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>
        <f t="shared" si="30"/>
        <v>0</v>
      </c>
      <c r="BR85" s="35">
        <v>42055</v>
      </c>
      <c r="BS85" s="36" t="s">
        <v>328</v>
      </c>
      <c r="BT85" s="76">
        <f t="shared" si="31"/>
        <v>0</v>
      </c>
    </row>
    <row r="86" spans="1:72" s="30" customFormat="1" ht="30.75" hidden="1" customHeight="1" x14ac:dyDescent="0.25">
      <c r="A86" s="31" t="s">
        <v>80</v>
      </c>
      <c r="B86" s="32" t="s">
        <v>125</v>
      </c>
      <c r="C86" s="33">
        <v>466.1</v>
      </c>
      <c r="D86" s="26">
        <v>7</v>
      </c>
      <c r="E86" s="32" t="s">
        <v>169</v>
      </c>
      <c r="F86" s="32" t="s">
        <v>36</v>
      </c>
      <c r="G86" s="32" t="s">
        <v>218</v>
      </c>
      <c r="H86" s="32" t="s">
        <v>257</v>
      </c>
      <c r="I86" s="32" t="s">
        <v>41</v>
      </c>
      <c r="J86" s="32" t="s">
        <v>312</v>
      </c>
      <c r="K86" s="34"/>
      <c r="L86" s="34"/>
      <c r="M86" s="34"/>
      <c r="N86" s="46"/>
      <c r="O86" s="44"/>
      <c r="P86" s="44"/>
      <c r="Q86" s="44"/>
      <c r="R86" s="44"/>
      <c r="S86" s="44"/>
      <c r="T86" s="44"/>
      <c r="U86" s="44"/>
      <c r="V86" s="44"/>
      <c r="W86" s="4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78"/>
      <c r="BC86" s="110">
        <v>0</v>
      </c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>
        <f t="shared" si="30"/>
        <v>0</v>
      </c>
      <c r="BR86" s="35">
        <v>42055</v>
      </c>
      <c r="BS86" s="36" t="s">
        <v>329</v>
      </c>
      <c r="BT86" s="76">
        <f t="shared" si="31"/>
        <v>0</v>
      </c>
    </row>
    <row r="87" spans="1:72" s="30" customFormat="1" ht="30.75" hidden="1" customHeight="1" x14ac:dyDescent="0.25">
      <c r="A87" s="31" t="s">
        <v>81</v>
      </c>
      <c r="B87" s="32" t="s">
        <v>126</v>
      </c>
      <c r="C87" s="33">
        <v>466.1</v>
      </c>
      <c r="D87" s="26">
        <v>7</v>
      </c>
      <c r="E87" s="32" t="s">
        <v>170</v>
      </c>
      <c r="F87" s="32" t="s">
        <v>36</v>
      </c>
      <c r="G87" s="32" t="s">
        <v>219</v>
      </c>
      <c r="H87" s="32" t="s">
        <v>258</v>
      </c>
      <c r="I87" s="32" t="s">
        <v>41</v>
      </c>
      <c r="J87" s="32" t="s">
        <v>312</v>
      </c>
      <c r="K87" s="34"/>
      <c r="L87" s="34"/>
      <c r="M87" s="34"/>
      <c r="N87" s="46" t="s">
        <v>16</v>
      </c>
      <c r="O87" s="44"/>
      <c r="P87" s="44">
        <f>P88</f>
        <v>0</v>
      </c>
      <c r="Q87" s="44">
        <f t="shared" ref="Q87:W87" si="34">Q88</f>
        <v>0</v>
      </c>
      <c r="R87" s="44">
        <f t="shared" si="34"/>
        <v>0</v>
      </c>
      <c r="S87" s="44">
        <f t="shared" si="34"/>
        <v>0</v>
      </c>
      <c r="T87" s="44"/>
      <c r="U87" s="44">
        <f t="shared" si="34"/>
        <v>0</v>
      </c>
      <c r="V87" s="44">
        <f t="shared" si="34"/>
        <v>0</v>
      </c>
      <c r="W87" s="44">
        <f t="shared" si="34"/>
        <v>0</v>
      </c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79"/>
      <c r="BC87" s="111"/>
      <c r="BD87" s="34"/>
      <c r="BE87" s="34"/>
      <c r="BF87" s="34"/>
      <c r="BG87" s="34">
        <f>W88</f>
        <v>0</v>
      </c>
      <c r="BH87" s="34"/>
      <c r="BI87" s="34"/>
      <c r="BJ87" s="34"/>
      <c r="BK87" s="34"/>
      <c r="BL87" s="34"/>
      <c r="BM87" s="34"/>
      <c r="BN87" s="34"/>
      <c r="BO87" s="34"/>
      <c r="BP87" s="34"/>
      <c r="BQ87" s="34">
        <f t="shared" si="30"/>
        <v>0</v>
      </c>
      <c r="BR87" s="35">
        <v>42055</v>
      </c>
      <c r="BS87" s="36" t="s">
        <v>329</v>
      </c>
      <c r="BT87" s="76">
        <f t="shared" si="31"/>
        <v>0</v>
      </c>
    </row>
    <row r="88" spans="1:72" s="30" customFormat="1" ht="30.75" hidden="1" customHeight="1" x14ac:dyDescent="0.25">
      <c r="A88" s="31"/>
      <c r="B88" s="32"/>
      <c r="C88" s="33"/>
      <c r="D88" s="26"/>
      <c r="E88" s="32"/>
      <c r="F88" s="32"/>
      <c r="G88" s="32"/>
      <c r="H88" s="32"/>
      <c r="I88" s="32"/>
      <c r="J88" s="32"/>
      <c r="K88" s="34"/>
      <c r="L88" s="34"/>
      <c r="M88" s="34"/>
      <c r="N88" s="46" t="s">
        <v>16</v>
      </c>
      <c r="O88" s="44">
        <f>BC86</f>
        <v>0</v>
      </c>
      <c r="P88" s="34">
        <f>O88*930</f>
        <v>0</v>
      </c>
      <c r="Q88" s="44"/>
      <c r="R88" s="34">
        <f>P88*0.08</f>
        <v>0</v>
      </c>
      <c r="S88" s="34">
        <f>P88*0.86</f>
        <v>0</v>
      </c>
      <c r="T88" s="34"/>
      <c r="U88" s="34">
        <v>0</v>
      </c>
      <c r="V88" s="34">
        <f>P88*0.06</f>
        <v>0</v>
      </c>
      <c r="W88" s="44">
        <f>SUM(R88:V88)</f>
        <v>0</v>
      </c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79"/>
      <c r="BC88" s="79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>
        <f t="shared" si="30"/>
        <v>0</v>
      </c>
      <c r="BR88" s="35"/>
      <c r="BS88" s="36"/>
      <c r="BT88" s="76">
        <f t="shared" si="31"/>
        <v>0</v>
      </c>
    </row>
    <row r="89" spans="1:72" hidden="1" x14ac:dyDescent="0.2"/>
    <row r="90" spans="1:72" hidden="1" x14ac:dyDescent="0.2"/>
    <row r="91" spans="1:72" hidden="1" x14ac:dyDescent="0.2"/>
    <row r="92" spans="1:72" hidden="1" x14ac:dyDescent="0.2"/>
    <row r="93" spans="1:72" hidden="1" x14ac:dyDescent="0.2"/>
    <row r="94" spans="1:72" hidden="1" x14ac:dyDescent="0.2"/>
    <row r="95" spans="1:72" s="30" customFormat="1" ht="30.75" customHeight="1" x14ac:dyDescent="0.25">
      <c r="A95" s="31" t="s">
        <v>83</v>
      </c>
      <c r="B95" s="32" t="s">
        <v>128</v>
      </c>
      <c r="C95" s="33">
        <v>466.1</v>
      </c>
      <c r="D95" s="26">
        <v>14.5</v>
      </c>
      <c r="E95" s="32" t="s">
        <v>172</v>
      </c>
      <c r="F95" s="32" t="s">
        <v>36</v>
      </c>
      <c r="G95" s="32" t="s">
        <v>221</v>
      </c>
      <c r="H95" s="32" t="s">
        <v>260</v>
      </c>
      <c r="I95" s="32" t="s">
        <v>41</v>
      </c>
      <c r="J95" s="32" t="s">
        <v>330</v>
      </c>
      <c r="K95" s="34"/>
      <c r="L95" s="34"/>
      <c r="M95" s="34"/>
      <c r="N95" s="46" t="s">
        <v>16</v>
      </c>
      <c r="O95" s="44"/>
      <c r="P95" s="34">
        <f>P96</f>
        <v>93</v>
      </c>
      <c r="Q95" s="34">
        <f t="shared" ref="Q95:W95" si="35">Q96</f>
        <v>0</v>
      </c>
      <c r="R95" s="34">
        <f t="shared" si="35"/>
        <v>7.44</v>
      </c>
      <c r="S95" s="34">
        <f t="shared" si="35"/>
        <v>79.98</v>
      </c>
      <c r="T95" s="34">
        <v>0</v>
      </c>
      <c r="U95" s="34">
        <f t="shared" si="35"/>
        <v>0</v>
      </c>
      <c r="V95" s="34">
        <f t="shared" si="35"/>
        <v>5.58</v>
      </c>
      <c r="W95" s="34">
        <f t="shared" si="35"/>
        <v>93</v>
      </c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>
        <v>0.1</v>
      </c>
      <c r="BD95" s="34"/>
      <c r="BE95" s="34"/>
      <c r="BF95" s="34"/>
      <c r="BG95" s="34">
        <f>W96</f>
        <v>93</v>
      </c>
      <c r="BH95" s="34"/>
      <c r="BI95" s="34"/>
      <c r="BJ95" s="34"/>
      <c r="BK95" s="34"/>
      <c r="BL95" s="34"/>
      <c r="BM95" s="34"/>
      <c r="BN95" s="34"/>
      <c r="BO95" s="34"/>
      <c r="BP95" s="34"/>
      <c r="BQ95" s="34">
        <f t="shared" si="30"/>
        <v>93</v>
      </c>
      <c r="BR95" s="35">
        <v>42058</v>
      </c>
      <c r="BS95" s="36"/>
      <c r="BT95" s="76">
        <f t="shared" si="31"/>
        <v>0</v>
      </c>
    </row>
    <row r="96" spans="1:72" s="30" customFormat="1" ht="30.75" customHeight="1" x14ac:dyDescent="0.25">
      <c r="A96" s="31"/>
      <c r="B96" s="32"/>
      <c r="C96" s="33"/>
      <c r="D96" s="26"/>
      <c r="E96" s="32"/>
      <c r="F96" s="32"/>
      <c r="G96" s="32"/>
      <c r="H96" s="32"/>
      <c r="I96" s="32"/>
      <c r="J96" s="32"/>
      <c r="K96" s="34"/>
      <c r="L96" s="34"/>
      <c r="M96" s="34"/>
      <c r="N96" s="121" t="s">
        <v>16</v>
      </c>
      <c r="O96" s="122">
        <f>BC95</f>
        <v>0.1</v>
      </c>
      <c r="P96" s="123">
        <f>O96*930</f>
        <v>93</v>
      </c>
      <c r="Q96" s="123"/>
      <c r="R96" s="123">
        <f>P96*0.08</f>
        <v>7.44</v>
      </c>
      <c r="S96" s="123">
        <f>P96*0.86</f>
        <v>79.98</v>
      </c>
      <c r="T96" s="123">
        <v>0</v>
      </c>
      <c r="U96" s="123">
        <v>0</v>
      </c>
      <c r="V96" s="123">
        <f>P96*0.06</f>
        <v>5.58</v>
      </c>
      <c r="W96" s="123">
        <f t="shared" ref="W96" si="36">SUM(R96:V96)</f>
        <v>93</v>
      </c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>
        <f t="shared" si="30"/>
        <v>0</v>
      </c>
      <c r="BR96" s="35"/>
      <c r="BS96" s="36"/>
      <c r="BT96" s="76">
        <f t="shared" si="31"/>
        <v>-93</v>
      </c>
    </row>
    <row r="97" spans="1:72" s="30" customFormat="1" ht="30.75" customHeight="1" x14ac:dyDescent="0.25">
      <c r="A97" s="31" t="s">
        <v>84</v>
      </c>
      <c r="B97" s="32" t="s">
        <v>129</v>
      </c>
      <c r="C97" s="33">
        <v>466.1</v>
      </c>
      <c r="D97" s="26">
        <v>15</v>
      </c>
      <c r="E97" s="32" t="s">
        <v>173</v>
      </c>
      <c r="F97" s="32" t="s">
        <v>36</v>
      </c>
      <c r="G97" s="32" t="s">
        <v>222</v>
      </c>
      <c r="H97" s="32" t="s">
        <v>261</v>
      </c>
      <c r="I97" s="32" t="s">
        <v>41</v>
      </c>
      <c r="J97" s="32" t="s">
        <v>331</v>
      </c>
      <c r="K97" s="34"/>
      <c r="L97" s="34"/>
      <c r="M97" s="34"/>
      <c r="N97" s="46" t="s">
        <v>16</v>
      </c>
      <c r="O97" s="44"/>
      <c r="P97" s="34">
        <f>P98</f>
        <v>93</v>
      </c>
      <c r="Q97" s="34">
        <f t="shared" ref="Q97:W97" si="37">Q98</f>
        <v>0</v>
      </c>
      <c r="R97" s="34">
        <f t="shared" si="37"/>
        <v>7.44</v>
      </c>
      <c r="S97" s="34">
        <f t="shared" si="37"/>
        <v>79.98</v>
      </c>
      <c r="T97" s="34">
        <v>0</v>
      </c>
      <c r="U97" s="34">
        <f t="shared" si="37"/>
        <v>0</v>
      </c>
      <c r="V97" s="34">
        <f t="shared" si="37"/>
        <v>5.58</v>
      </c>
      <c r="W97" s="34">
        <f t="shared" si="37"/>
        <v>93</v>
      </c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>
        <v>0.1</v>
      </c>
      <c r="BD97" s="34"/>
      <c r="BE97" s="34"/>
      <c r="BF97" s="34"/>
      <c r="BG97" s="34">
        <f>W98</f>
        <v>93</v>
      </c>
      <c r="BH97" s="34"/>
      <c r="BI97" s="34"/>
      <c r="BJ97" s="34"/>
      <c r="BK97" s="34"/>
      <c r="BL97" s="34"/>
      <c r="BM97" s="34"/>
      <c r="BN97" s="34"/>
      <c r="BO97" s="34"/>
      <c r="BP97" s="34"/>
      <c r="BQ97" s="34">
        <f t="shared" si="30"/>
        <v>93</v>
      </c>
      <c r="BR97" s="35">
        <v>42056</v>
      </c>
      <c r="BS97" s="36"/>
      <c r="BT97" s="76">
        <f t="shared" si="31"/>
        <v>0</v>
      </c>
    </row>
    <row r="98" spans="1:72" s="30" customFormat="1" ht="30.75" customHeight="1" x14ac:dyDescent="0.25">
      <c r="A98" s="31"/>
      <c r="B98" s="32"/>
      <c r="C98" s="33"/>
      <c r="D98" s="26"/>
      <c r="E98" s="32"/>
      <c r="F98" s="32"/>
      <c r="G98" s="32"/>
      <c r="H98" s="32"/>
      <c r="I98" s="32"/>
      <c r="J98" s="32"/>
      <c r="K98" s="34"/>
      <c r="L98" s="34"/>
      <c r="M98" s="34"/>
      <c r="N98" s="121" t="s">
        <v>16</v>
      </c>
      <c r="O98" s="122">
        <f>BC97</f>
        <v>0.1</v>
      </c>
      <c r="P98" s="123">
        <f>O98*930</f>
        <v>93</v>
      </c>
      <c r="Q98" s="123"/>
      <c r="R98" s="123">
        <f>P98*0.08</f>
        <v>7.44</v>
      </c>
      <c r="S98" s="123">
        <f>P98*0.86</f>
        <v>79.98</v>
      </c>
      <c r="T98" s="123">
        <v>0</v>
      </c>
      <c r="U98" s="123">
        <v>0</v>
      </c>
      <c r="V98" s="123">
        <f>P98*0.06</f>
        <v>5.58</v>
      </c>
      <c r="W98" s="123">
        <f t="shared" ref="W98" si="38">SUM(R98:V98)</f>
        <v>93</v>
      </c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>
        <f t="shared" si="30"/>
        <v>0</v>
      </c>
      <c r="BR98" s="35"/>
      <c r="BS98" s="36"/>
      <c r="BT98" s="76">
        <f t="shared" si="31"/>
        <v>-93</v>
      </c>
    </row>
    <row r="99" spans="1:72" s="30" customFormat="1" ht="30.75" hidden="1" customHeight="1" x14ac:dyDescent="0.25">
      <c r="A99" s="31" t="s">
        <v>85</v>
      </c>
      <c r="B99" s="32" t="s">
        <v>130</v>
      </c>
      <c r="C99" s="33">
        <v>466.1</v>
      </c>
      <c r="D99" s="26">
        <v>5</v>
      </c>
      <c r="E99" s="32" t="s">
        <v>174</v>
      </c>
      <c r="F99" s="32" t="s">
        <v>36</v>
      </c>
      <c r="G99" s="32" t="s">
        <v>223</v>
      </c>
      <c r="H99" s="32" t="s">
        <v>262</v>
      </c>
      <c r="I99" s="32" t="s">
        <v>276</v>
      </c>
      <c r="J99" s="32" t="s">
        <v>332</v>
      </c>
      <c r="K99" s="34"/>
      <c r="L99" s="34"/>
      <c r="M99" s="34"/>
      <c r="N99" s="46"/>
      <c r="O99" s="44"/>
      <c r="P99" s="44"/>
      <c r="Q99" s="44"/>
      <c r="R99" s="44"/>
      <c r="S99" s="44"/>
      <c r="T99" s="44"/>
      <c r="U99" s="44"/>
      <c r="V99" s="44"/>
      <c r="W99" s="4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>
        <f t="shared" si="30"/>
        <v>0</v>
      </c>
      <c r="BR99" s="35">
        <v>42115</v>
      </c>
      <c r="BS99" s="36" t="s">
        <v>336</v>
      </c>
      <c r="BT99" s="76">
        <f t="shared" si="31"/>
        <v>0</v>
      </c>
    </row>
    <row r="100" spans="1:72" s="30" customFormat="1" ht="30.75" customHeight="1" x14ac:dyDescent="0.25">
      <c r="A100" s="31" t="s">
        <v>86</v>
      </c>
      <c r="B100" s="32" t="s">
        <v>131</v>
      </c>
      <c r="C100" s="33">
        <v>466.1</v>
      </c>
      <c r="D100" s="26">
        <v>5</v>
      </c>
      <c r="E100" s="32" t="s">
        <v>175</v>
      </c>
      <c r="F100" s="32" t="s">
        <v>36</v>
      </c>
      <c r="G100" s="32" t="s">
        <v>224</v>
      </c>
      <c r="H100" s="32" t="s">
        <v>333</v>
      </c>
      <c r="I100" s="32" t="s">
        <v>277</v>
      </c>
      <c r="J100" s="32" t="s">
        <v>334</v>
      </c>
      <c r="K100" s="34"/>
      <c r="L100" s="34"/>
      <c r="M100" s="34"/>
      <c r="N100" s="46" t="s">
        <v>16</v>
      </c>
      <c r="O100" s="44"/>
      <c r="P100" s="34">
        <f>P101</f>
        <v>148.80000000000001</v>
      </c>
      <c r="Q100" s="34">
        <f t="shared" ref="Q100:W100" si="39">Q101</f>
        <v>0</v>
      </c>
      <c r="R100" s="34">
        <f t="shared" si="39"/>
        <v>11.904000000000002</v>
      </c>
      <c r="S100" s="34">
        <f t="shared" si="39"/>
        <v>127.968</v>
      </c>
      <c r="T100" s="34">
        <v>0</v>
      </c>
      <c r="U100" s="34">
        <f t="shared" si="39"/>
        <v>0</v>
      </c>
      <c r="V100" s="34">
        <f t="shared" si="39"/>
        <v>8.9280000000000008</v>
      </c>
      <c r="W100" s="34">
        <f t="shared" si="39"/>
        <v>148.80000000000001</v>
      </c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>
        <v>0.16</v>
      </c>
      <c r="BD100" s="34"/>
      <c r="BE100" s="34"/>
      <c r="BF100" s="34"/>
      <c r="BG100" s="34">
        <f>W101</f>
        <v>148.80000000000001</v>
      </c>
      <c r="BH100" s="34"/>
      <c r="BI100" s="34"/>
      <c r="BJ100" s="34"/>
      <c r="BK100" s="34"/>
      <c r="BL100" s="34"/>
      <c r="BM100" s="34"/>
      <c r="BN100" s="34"/>
      <c r="BO100" s="34"/>
      <c r="BP100" s="34"/>
      <c r="BQ100" s="34">
        <f t="shared" si="30"/>
        <v>148.80000000000001</v>
      </c>
      <c r="BR100" s="35">
        <v>42117</v>
      </c>
      <c r="BS100" s="36" t="s">
        <v>337</v>
      </c>
      <c r="BT100" s="76">
        <f t="shared" si="31"/>
        <v>0</v>
      </c>
    </row>
    <row r="101" spans="1:72" s="30" customFormat="1" ht="30.75" customHeight="1" x14ac:dyDescent="0.25">
      <c r="A101" s="31"/>
      <c r="B101" s="32"/>
      <c r="C101" s="33"/>
      <c r="D101" s="26"/>
      <c r="E101" s="32"/>
      <c r="F101" s="32"/>
      <c r="G101" s="32"/>
      <c r="H101" s="32"/>
      <c r="I101" s="32"/>
      <c r="J101" s="32"/>
      <c r="K101" s="34"/>
      <c r="L101" s="34"/>
      <c r="M101" s="34"/>
      <c r="N101" s="121" t="s">
        <v>16</v>
      </c>
      <c r="O101" s="122">
        <f>BC100</f>
        <v>0.16</v>
      </c>
      <c r="P101" s="123">
        <f>O101*930</f>
        <v>148.80000000000001</v>
      </c>
      <c r="Q101" s="123"/>
      <c r="R101" s="123">
        <f>P101*0.08</f>
        <v>11.904000000000002</v>
      </c>
      <c r="S101" s="123">
        <f>P101*0.86</f>
        <v>127.968</v>
      </c>
      <c r="T101" s="123">
        <v>0</v>
      </c>
      <c r="U101" s="123">
        <v>0</v>
      </c>
      <c r="V101" s="123">
        <f>P101*0.06</f>
        <v>8.9280000000000008</v>
      </c>
      <c r="W101" s="123">
        <f t="shared" ref="W101" si="40">SUM(R101:V101)</f>
        <v>148.80000000000001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>
        <f t="shared" si="30"/>
        <v>0</v>
      </c>
      <c r="BR101" s="35"/>
      <c r="BS101" s="36"/>
      <c r="BT101" s="76">
        <f t="shared" si="31"/>
        <v>-148.80000000000001</v>
      </c>
    </row>
    <row r="102" spans="1:72" s="30" customFormat="1" ht="30.75" hidden="1" customHeight="1" x14ac:dyDescent="0.25">
      <c r="A102" s="31" t="s">
        <v>87</v>
      </c>
      <c r="B102" s="32" t="s">
        <v>132</v>
      </c>
      <c r="C102" s="33">
        <v>54645.03</v>
      </c>
      <c r="D102" s="26">
        <v>3.5</v>
      </c>
      <c r="E102" s="32" t="s">
        <v>176</v>
      </c>
      <c r="F102" s="32" t="s">
        <v>180</v>
      </c>
      <c r="G102" s="32" t="s">
        <v>225</v>
      </c>
      <c r="H102" s="32" t="s">
        <v>263</v>
      </c>
      <c r="I102" s="32" t="s">
        <v>41</v>
      </c>
      <c r="J102" s="32" t="s">
        <v>335</v>
      </c>
      <c r="K102" s="34"/>
      <c r="L102" s="34"/>
      <c r="M102" s="34"/>
      <c r="N102" s="46" t="s">
        <v>16</v>
      </c>
      <c r="O102" s="44"/>
      <c r="P102" s="34">
        <f>P103</f>
        <v>0</v>
      </c>
      <c r="Q102" s="34">
        <f t="shared" ref="Q102:W102" si="41">Q103</f>
        <v>0</v>
      </c>
      <c r="R102" s="34">
        <f t="shared" si="41"/>
        <v>0</v>
      </c>
      <c r="S102" s="34">
        <f t="shared" si="41"/>
        <v>0</v>
      </c>
      <c r="T102" s="34"/>
      <c r="U102" s="34">
        <f t="shared" si="41"/>
        <v>0</v>
      </c>
      <c r="V102" s="34">
        <f t="shared" si="41"/>
        <v>0</v>
      </c>
      <c r="W102" s="34">
        <f t="shared" si="41"/>
        <v>0</v>
      </c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>
        <v>0</v>
      </c>
      <c r="BD102" s="34"/>
      <c r="BE102" s="34"/>
      <c r="BF102" s="34"/>
      <c r="BG102" s="34">
        <f>W103</f>
        <v>0</v>
      </c>
      <c r="BH102" s="34"/>
      <c r="BI102" s="34"/>
      <c r="BJ102" s="34"/>
      <c r="BK102" s="34"/>
      <c r="BL102" s="34"/>
      <c r="BM102" s="34"/>
      <c r="BN102" s="34"/>
      <c r="BO102" s="34"/>
      <c r="BP102" s="34"/>
      <c r="BQ102" s="34">
        <f t="shared" si="30"/>
        <v>0</v>
      </c>
      <c r="BR102" s="35">
        <v>42059</v>
      </c>
      <c r="BS102" s="36"/>
      <c r="BT102" s="76">
        <f t="shared" si="31"/>
        <v>0</v>
      </c>
    </row>
    <row r="103" spans="1:72" ht="30.75" hidden="1" customHeight="1" x14ac:dyDescent="0.2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46" t="s">
        <v>16</v>
      </c>
      <c r="O103" s="44">
        <f>BC102</f>
        <v>0</v>
      </c>
      <c r="P103" s="34">
        <f>O103*930</f>
        <v>0</v>
      </c>
      <c r="Q103" s="34"/>
      <c r="R103" s="34">
        <f>P103*0.08</f>
        <v>0</v>
      </c>
      <c r="S103" s="34">
        <f>P103*0.86</f>
        <v>0</v>
      </c>
      <c r="T103" s="34"/>
      <c r="U103" s="34">
        <v>0</v>
      </c>
      <c r="V103" s="34">
        <f>P103*0.06</f>
        <v>0</v>
      </c>
      <c r="W103" s="34">
        <f t="shared" ref="W103" si="42">SUM(R103:V103)</f>
        <v>0</v>
      </c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34">
        <f t="shared" si="30"/>
        <v>0</v>
      </c>
      <c r="BR103" s="82"/>
      <c r="BS103" s="61"/>
      <c r="BT103" s="76">
        <f t="shared" si="31"/>
        <v>0</v>
      </c>
    </row>
    <row r="104" spans="1:72" s="101" customFormat="1" ht="30.75" customHeight="1" x14ac:dyDescent="0.25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7"/>
      <c r="O104" s="97"/>
      <c r="P104" s="98"/>
      <c r="Q104" s="98">
        <f>Q3+Q5+Q18+Q20+Q23+Q26+Q28+Q30+Q35+Q37+Q39+Q42+Q44+Q49+Q51+Q54+Q56+Q58+Q64+Q67+Q7+Q77+Q79+Q81+Q83+Q87+Q12+Q95+Q97+Q100+Q102</f>
        <v>1.5</v>
      </c>
      <c r="R104" s="98">
        <f>R3+R5+R18+R20+R23+R26+R28+R30+R35+R37+R39+R42+R44+R49+R51+R54+R56+R58+R64+R67+R7+R77+R79+R81+R83+R87+R12+R95+R97+R100+R102</f>
        <v>246.11369599999998</v>
      </c>
      <c r="S104" s="98">
        <f>S3+S5+S18+S20+S23+S26+S28+S30+S35+S37+S39+S42+S44+S49+S51+S54+S56+S58+S64+S67+S7+S77+S79+S81+S83+S87+S12+S95+S97+S100+S102</f>
        <v>2479.28008</v>
      </c>
      <c r="T104" s="98">
        <f>T3+T5+T18+T20+T23+T26+T28+T30+T35+T37+T39+T42+T44+T49+T51+T54+T56+T58+T64+T67+T7+T77+T79+T81+T83+T87+T12+T95+T97+T100+T102</f>
        <v>6.54</v>
      </c>
      <c r="U104" s="98">
        <f>U3+U5+U18+U20+U23+U26+U28+U30+U35+U37+U39+U42+U44+U49+U51+U54+U56+U58+U64+U67+U7+U77+U79+U81+U83+U87+U12+U95+U97+U100+U102</f>
        <v>557.54</v>
      </c>
      <c r="V104" s="98">
        <f>V3+V5+V18+V20+V23+V26+V28+V30+V35+V37+V39+V42+V44+V49+V51+V54+V56+V58+V64+V67+V7+V77+V79+V81+V83+V87+V12+V95+V97+V100+V102</f>
        <v>124.53742399999999</v>
      </c>
      <c r="W104" s="98">
        <f>W3+W5+W18+W20+W23+W26+W28+W30+W35+W37+W39+W42+W44+W49+W51+W54+W56+W58+W64+W67+W7+W77+W79+W81+W83+W87+W12+W95+W97+W100+W102</f>
        <v>3414.0112000000008</v>
      </c>
      <c r="X104" s="98">
        <v>2</v>
      </c>
      <c r="Y104" s="98">
        <f>Y3+Y5+Y18+Y20+Y23+Y26+Y28+Y30+Y35+Y37+Y39+Y42+Y44+Y49+Y51+Y54+Y56+Y58+Y64+Y67+Y7+Y77+Y79+Y81+Y83+Y87+Y12+Y95+Y97+Y100+Y102</f>
        <v>0</v>
      </c>
      <c r="Z104" s="98">
        <f>Z3+Z5+Z18+Z20+Z23+Z26+Z28+Z30+Z35+Z37+Z39+Z42+Z44+Z49+Z51+Z54+Z56+Z58+Z64+Z67+Z7+Z77+Z79+Z81+Z83+Z87+Z12+Z95+Z97+Z100+Z102</f>
        <v>0</v>
      </c>
      <c r="AA104" s="98">
        <f>AA3+AA5+AA18+AA20+AA23+AA26+AA28+AA30+AA35+AA37+AA39+AA42+AA44+AA49+AA51+AA54+AA56+AA58+AA64+AA67+AA7+AA77+AA79+AA81+AA83+AA87+AA12+AA95+AA97+AA100+AA102</f>
        <v>24.999999999999996</v>
      </c>
      <c r="AB104" s="98">
        <v>0.83</v>
      </c>
      <c r="AC104" s="98">
        <f>AC3+AC5+AC18+AC20+AC23+AC26+AC28+AC30+AC35+AC37+AC39+AC42+AC44+AC49+AC51+AC54+AC56+AC58+AC64+AC67+AC7+AC77+AC79+AC81+AC83+AC87+AC12+AC95+AC97+AC100+AC102</f>
        <v>0</v>
      </c>
      <c r="AD104" s="98">
        <f>AD3+AD5+AD18+AD20+AD23+AD26+AD28+AD30+AD35+AD37+AD39+AD42+AD44+AD49+AD51+AD54+AD56+AD58+AD64+AD67+AD7+AD77+AD79+AD81+AD83+AD87+AD12+AD95+AD97+AD100+AD102</f>
        <v>0</v>
      </c>
      <c r="AE104" s="98">
        <f>AE3+AE5+AE18+AE20+AE23+AE26+AE28+AE30+AE35+AE37+AE39+AE42+AE44+AE49+AE51+AE54+AE56+AE58+AE64+AE67+AE7+AE77+AE79+AE81+AE83+AE87+AE12+AE95+AE97+AE100+AE102</f>
        <v>0</v>
      </c>
      <c r="AF104" s="98">
        <f>AF3+AF5+AF18+AF20+AF23+AF26+AF28+AF30+AF35+AF37+AF39+AF42+AF44+AF49+AF51+AF54+AF56+AF58+AF64+AF67+AF7+AF77+AF79+AF81+AF83+AF87+AF12+AF95+AF97+AF100+AF102</f>
        <v>0</v>
      </c>
      <c r="AG104" s="98">
        <f>AG3+AG5+AG18+AG20+AG23+AG26+AG28+AG30+AG35+AG37+AG39+AG42+AG44+AG49+AG51+AG54+AG56+AG58+AG64+AG67+AG7+AG77+AG79+AG81+AG83+AG87+AG12+AG95+AG97+AG100+AG102</f>
        <v>0</v>
      </c>
      <c r="AH104" s="98">
        <f>AH3+AH5+AH18+AH20+AH23+AH26+AH28+AH30+AH35+AH37+AH39+AH42+AH44+AH49+AH51+AH54+AH56+AH58+AH64+AH67+AH7+AH77+AH79+AH81+AH83+AH87+AH12+AH95+AH97+AH100+AH102</f>
        <v>796.8</v>
      </c>
      <c r="AI104" s="98">
        <v>2</v>
      </c>
      <c r="AJ104" s="98">
        <f>AJ3+AJ5+AJ18+AJ20+AJ23+AJ26+AJ28+AJ30+AJ35+AJ37+AJ39+AJ42+AJ44+AJ49+AJ51+AJ54+AJ56+AJ58+AJ64+AJ67+AJ7+AJ77+AJ79+AJ81+AJ83+AJ87+AJ12+AJ95+AJ97+AJ100+AJ102</f>
        <v>0</v>
      </c>
      <c r="AK104" s="98">
        <f>AK3+AK5+AK18+AK20+AK23+AK26+AK28+AK30+AK35+AK37+AK39+AK42+AK44+AK49+AK51+AK54+AK56+AK58+AK64+AK67+AK7+AK77+AK79+AK81+AK83+AK87+AK12+AK95+AK97+AK100+AK102</f>
        <v>0</v>
      </c>
      <c r="AL104" s="98">
        <f>AL3+AL5+AL18+AL20+AL23+AL26+AL28+AL30+AL35+AL37+AL39+AL42+AL44+AL49+AL51+AL54+AL56+AL58+AL64+AL67+AL7+AL77+AL79+AL81+AL83+AL87+AL12+AL95+AL97+AL100+AL102</f>
        <v>0</v>
      </c>
      <c r="AM104" s="98">
        <f>AM3+AM5+AM18+AM20+AM23+AM26+AM28+AM30+AM35+AM37+AM39+AM42+AM44+AM49+AM51+AM54+AM56+AM58+AM64+AM67+AM7+AM77+AM79+AM81+AM83+AM87+AM12+AM95+AM97+AM100+AM102</f>
        <v>0</v>
      </c>
      <c r="AN104" s="98">
        <f>AN3+AN5+AN18+AN20+AN23+AN26+AN28+AN30+AN35+AN37+AN39+AN42+AN44+AN49+AN51+AN54+AN56+AN58+AN64+AN67+AN7+AN77+AN79+AN81+AN83+AN87+AN12+AN95+AN97+AN100+AN102</f>
        <v>0</v>
      </c>
      <c r="AO104" s="98">
        <f>AO3+AO5+AO18+AO20+AO23+AO26+AO28+AO30+AO35+AO37+AO39+AO42+AO44+AO49+AO51+AO54+AO56+AO58+AO64+AO67+AO7+AO77+AO79+AO81+AO83+AO87+AO12+AO95+AO97+AO100+AO102</f>
        <v>0</v>
      </c>
      <c r="AP104" s="98">
        <f>AP3+AP5+AP18+AP20+AP23+AP26+AP28+AP30+AP35+AP37+AP39+AP42+AP44+AP49+AP51+AP54+AP56+AP58+AP64+AP67+AP7+AP77+AP79+AP81+AP83+AP87+AP12+AP95+AP97+AP100+AP102</f>
        <v>0</v>
      </c>
      <c r="AQ104" s="98">
        <f>AQ3+AQ5+AQ18+AQ20+AQ23+AQ26+AQ28+AQ30+AQ35+AQ37+AQ39+AQ42+AQ44+AQ49+AQ51+AQ54+AQ56+AQ58+AQ64+AQ67+AQ7+AQ77+AQ79+AQ81+AQ83+AQ87+AQ12+AQ95+AQ97+AQ100+AQ102</f>
        <v>106.68</v>
      </c>
      <c r="AR104" s="98" t="s">
        <v>354</v>
      </c>
      <c r="AS104" s="98">
        <f>AS3+AS5+AS18+AS20+AS23+AS26+AS28+AS30+AS35+AS37+AS39+AS42+AS44+AS49+AS51+AS54+AS56+AS58+AS64+AS67+AS7+AS77+AS79+AS81+AS83+AS87+AS12+AS95+AS97+AS100+AS102</f>
        <v>369.66999999999996</v>
      </c>
      <c r="AT104" s="98">
        <v>2</v>
      </c>
      <c r="AU104" s="98">
        <f>AU3+AU5+AU18+AU20+AU23+AU26+AU28+AU30+AU35+AU37+AU39+AU42+AU44+AU49+AU51+AU54+AU56+AU58+AU64+AU67+AU7+AU77+AU79+AU81+AU83+AU87+AU12+AU95+AU97+AU100+AU102</f>
        <v>0</v>
      </c>
      <c r="AV104" s="98">
        <f>AV3+AV5+AV18+AV20+AV23+AV26+AV28+AV30+AV35+AV37+AV39+AV42+AV44+AV49+AV51+AV54+AV56+AV58+AV64+AV67+AV7+AV77+AV79+AV81+AV83+AV87+AV12+AV95+AV97+AV100+AV102</f>
        <v>0</v>
      </c>
      <c r="AW104" s="98">
        <f>AW3+AW5+AW18+AW20+AW23+AW26+AW28+AW30+AW35+AW37+AW39+AW42+AW44+AW49+AW51+AW54+AW56+AW58+AW64+AW67+AW7+AW77+AW79+AW81+AW83+AW87+AW12+AW95+AW97+AW100+AW102</f>
        <v>0</v>
      </c>
      <c r="AX104" s="98">
        <f>AX3+AX5+AX18+AX20+AX23+AX26+AX28+AX30+AX35+AX37+AX39+AX42+AX44+AX49+AX51+AX54+AX56+AX58+AX64+AX67+AX7+AX77+AX79+AX81+AX83+AX87+AX12+AX95+AX97+AX100+AX102</f>
        <v>0</v>
      </c>
      <c r="AY104" s="98">
        <f>AY3+AY5+AY18+AY20+AY23+AY26+AY28+AY30+AY35+AY37+AY39+AY42+AY44+AY49+AY51+AY54+AY56+AY58+AY64+AY67+AY7+AY77+AY79+AY81+AY83+AY87+AY12+AY95+AY97+AY100+AY102</f>
        <v>24.999999999999996</v>
      </c>
      <c r="AZ104" s="99" t="s">
        <v>355</v>
      </c>
      <c r="BA104" s="98">
        <f>BA3+BA5+BA18+BA20+BA23+BA26+BA28+BA30+BA35+BA37+BA39+BA42+BA44+BA49+BA51+BA54+BA56+BA58+BA64+BA67+BA7+BA77+BA79+BA81+BA83+BA87+BA12+BA95+BA97+BA100+BA102</f>
        <v>0</v>
      </c>
      <c r="BB104" s="98">
        <f>BB3+BB5+BB18+BB20+BB23+BB26+BB28+BB30+BB35+BB37+BB39+BB42+BB44+BB49+BB51+BB54+BB56+BB58+BB64+BB67+BB7+BB77+BB79+BB81+BB83+BB87+BB12+BB95+BB97+BB100+BB102</f>
        <v>256.99</v>
      </c>
      <c r="BC104" s="98">
        <v>1.68</v>
      </c>
      <c r="BD104" s="98">
        <f>BD3+BD5+BD18+BD20+BD23+BD26+BD28+BD30+BD35+BD37+BD39+BD42+BD44+BD49+BD51+BD54+BD56+BD58+BD64+BD67+BD7+BD77+BD79+BD81+BD83+BD87+BD12+BD95+BD97+BD100+BD102</f>
        <v>0</v>
      </c>
      <c r="BE104" s="98">
        <f>BE3+BE5+BE18+BE20+BE23+BE26+BE28+BE30+BE35+BE37+BE39+BE42+BE44+BE49+BE51+BE54+BE56+BE58+BE64+BE67+BE7+BE77+BE79+BE81+BE83+BE87+BE12+BE95+BE97+BE100+BE102</f>
        <v>0</v>
      </c>
      <c r="BF104" s="98">
        <f>BF3+BF5+BF18+BF20+BF23+BF26+BF28+BF30+BF35+BF37+BF39+BF42+BF44+BF49+BF51+BF54+BF56+BF58+BF64+BF67+BF7+BF77+BF79+BF81+BF83+BF87+BF12+BF95+BF97+BF100+BF102</f>
        <v>0</v>
      </c>
      <c r="BG104" s="98">
        <f>BG3+BG5+BG18+BG20+BG23+BG26+BG28+BG30+BG35+BG37+BG39+BG42+BG44+BG49+BG51+BG54+BG56+BG58+BG64+BG67+BG7+BG77+BG79+BG81+BG83+BG87+BG12+BG95+BG97+BG100+BG102</f>
        <v>1562.4</v>
      </c>
      <c r="BH104" s="99" t="s">
        <v>356</v>
      </c>
      <c r="BI104" s="98">
        <f>BI3+BI5+BI18+BI20+BI23+BI26+BI28+BI30+BI35+BI37+BI39+BI42+BI44+BI49+BI51+BI54+BI56+BI58+BI64+BI67+BI7+BI77+BI79+BI81+BI83+BI87+BI12+BI95+BI97+BI100+BI102</f>
        <v>0</v>
      </c>
      <c r="BJ104" s="98">
        <f>BJ3+BJ5+BJ18+BJ20+BJ23+BJ26+BJ28+BJ30+BJ35+BJ37+BJ39+BJ42+BJ44+BJ49+BJ51+BJ54+BJ56+BJ58+BJ64+BJ67+BJ7+BJ77+BJ79+BJ81+BJ83+BJ87+BJ12+BJ95+BJ97+BJ100+BJ102</f>
        <v>37.968000000000004</v>
      </c>
      <c r="BK104" s="99" t="s">
        <v>374</v>
      </c>
      <c r="BL104" s="98">
        <f>BL3+BL5+BL18+BL20+BL23+BL26+BL28+BL30+BL35+BL37+BL39+BL42+BL44+BL49+BL51+BL54+BL56+BL58+BL64+BL67+BL7+BL77+BL79+BL81+BL83+BL87+BL12+BL95+BL97+BL100+BL102</f>
        <v>0</v>
      </c>
      <c r="BM104" s="98">
        <f>BM3+BM5+BM18+BM20+BM23+BM26+BM28+BM30+BM35+BM37+BM39+BM42+BM44+BM49+BM51+BM54+BM56+BM58+BM64+BM67+BM7+BM77+BM79+BM81+BM83+BM87+BM12+BM95+BM97+BM100+BM102</f>
        <v>120.68399999999998</v>
      </c>
      <c r="BN104" s="98">
        <v>0.32</v>
      </c>
      <c r="BO104" s="98">
        <f>BO3+BO5+BO18+BO20+BO23+BO26+BO28+BO30+BO35+BO37+BO39+BO42+BO44+BO49+BO51+BO54+BO56+BO58+BO64+BO67+BO7+BO77+BO79+BO81+BO83+BO87+BO12+BO95+BO97+BO100+BO102</f>
        <v>0</v>
      </c>
      <c r="BP104" s="98">
        <f>BP3+BP5+BP18+BP20+BP23+BP26+BP28+BP30+BP35+BP37+BP39+BP42+BP44+BP49+BP51+BP54+BP56+BP58+BP64+BP67+BP7+BP77+BP79+BP81+BP83+BP87+BP12+BP95+BP97+BP100+BP102</f>
        <v>112.8192</v>
      </c>
      <c r="BQ104" s="98">
        <f>BQ3+BQ5+BQ18+BQ20+BQ23+BQ26+BQ28+BQ30+BQ35+BQ37+BQ39+BQ42+BQ44+BQ49+BQ51+BQ54+BQ56+BQ58+BQ64+BQ67+BQ7+BQ77+BQ79+BQ81+BQ83+BQ87+BQ12+BQ95+BQ97+BQ100+BQ102</f>
        <v>3414.0112000000008</v>
      </c>
      <c r="BR104" s="98"/>
      <c r="BS104" s="98"/>
      <c r="BT104" s="100">
        <f>BT3+BT5+BT18+BT20+BT23+BT26+BT28+BT30+BT35+BT37+BT39+BT42+BT44+BT49+BT51+BT54+BT56+BT58+BT64+BT67+BT7+BT77+BT79+BT81+BT83+BT87+BT12+BT95+BT97+BT100+BT102</f>
        <v>0</v>
      </c>
    </row>
    <row r="105" spans="1:72" s="88" customFormat="1" ht="41.25" customHeight="1" x14ac:dyDescent="0.25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1"/>
      <c r="O105" s="91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3"/>
      <c r="BA105" s="92"/>
      <c r="BB105" s="92"/>
      <c r="BC105" s="92"/>
      <c r="BD105" s="92"/>
      <c r="BE105" s="92"/>
      <c r="BF105" s="92"/>
      <c r="BG105" s="92"/>
      <c r="BH105" s="93"/>
      <c r="BI105" s="92"/>
      <c r="BJ105" s="92"/>
      <c r="BK105" s="93"/>
      <c r="BL105" s="92"/>
      <c r="BM105" s="92"/>
      <c r="BN105" s="92"/>
      <c r="BO105" s="92"/>
      <c r="BP105" s="92"/>
      <c r="BQ105" s="92"/>
      <c r="BR105" s="92"/>
      <c r="BS105" s="92"/>
      <c r="BT105" s="94"/>
    </row>
    <row r="106" spans="1:72" ht="80.099999999999994" customHeight="1" x14ac:dyDescent="0.2">
      <c r="I106" s="89"/>
      <c r="N106" s="89"/>
      <c r="U106" s="89"/>
      <c r="BQ106" s="23"/>
    </row>
    <row r="107" spans="1:72" ht="80.099999999999994" customHeight="1" x14ac:dyDescent="0.2">
      <c r="I107" s="89"/>
      <c r="N107" s="89"/>
      <c r="U107" s="89"/>
      <c r="BQ107" s="23"/>
    </row>
    <row r="108" spans="1:72" ht="80.099999999999994" customHeight="1" x14ac:dyDescent="0.2">
      <c r="I108" s="89"/>
      <c r="N108" s="89"/>
      <c r="U108" s="89"/>
      <c r="BQ108" s="23"/>
    </row>
    <row r="109" spans="1:72" ht="80.099999999999994" customHeight="1" x14ac:dyDescent="0.2"/>
    <row r="110" spans="1:72" ht="80.099999999999994" customHeight="1" x14ac:dyDescent="0.2"/>
    <row r="111" spans="1:72" ht="80.099999999999994" customHeight="1" x14ac:dyDescent="0.2"/>
    <row r="112" spans="1:72" ht="80.099999999999994" customHeight="1" x14ac:dyDescent="0.2"/>
    <row r="113" ht="80.099999999999994" customHeight="1" x14ac:dyDescent="0.2"/>
    <row r="114" ht="80.099999999999994" customHeight="1" x14ac:dyDescent="0.2"/>
    <row r="115" ht="80.099999999999994" customHeight="1" x14ac:dyDescent="0.2"/>
    <row r="116" ht="80.099999999999994" customHeight="1" x14ac:dyDescent="0.2"/>
    <row r="117" ht="80.099999999999994" customHeight="1" x14ac:dyDescent="0.2"/>
    <row r="118" ht="80.099999999999994" customHeight="1" x14ac:dyDescent="0.2"/>
    <row r="119" ht="80.099999999999994" customHeight="1" x14ac:dyDescent="0.2"/>
    <row r="120" ht="80.099999999999994" customHeight="1" x14ac:dyDescent="0.2"/>
    <row r="121" ht="80.099999999999994" customHeight="1" x14ac:dyDescent="0.2"/>
    <row r="122" ht="80.099999999999994" customHeight="1" x14ac:dyDescent="0.2"/>
    <row r="123" ht="80.099999999999994" customHeight="1" x14ac:dyDescent="0.2"/>
    <row r="124" ht="80.099999999999994" customHeight="1" x14ac:dyDescent="0.2"/>
    <row r="125" ht="80.099999999999994" customHeight="1" x14ac:dyDescent="0.2"/>
    <row r="126" ht="80.099999999999994" customHeight="1" x14ac:dyDescent="0.2"/>
    <row r="127" ht="80.099999999999994" customHeight="1" x14ac:dyDescent="0.2"/>
    <row r="128" ht="80.099999999999994" customHeight="1" x14ac:dyDescent="0.2"/>
    <row r="129" ht="80.099999999999994" customHeight="1" x14ac:dyDescent="0.2"/>
    <row r="130" ht="80.099999999999994" customHeight="1" x14ac:dyDescent="0.2"/>
    <row r="131" ht="80.099999999999994" customHeight="1" x14ac:dyDescent="0.2"/>
    <row r="132" ht="80.099999999999994" customHeight="1" x14ac:dyDescent="0.2"/>
    <row r="133" ht="80.099999999999994" customHeight="1" x14ac:dyDescent="0.2"/>
    <row r="134" ht="80.099999999999994" customHeight="1" x14ac:dyDescent="0.2"/>
    <row r="135" ht="80.099999999999994" customHeight="1" x14ac:dyDescent="0.2"/>
    <row r="136" ht="80.099999999999994" customHeight="1" x14ac:dyDescent="0.2"/>
    <row r="137" ht="80.099999999999994" customHeight="1" x14ac:dyDescent="0.2"/>
    <row r="138" ht="80.099999999999994" customHeight="1" x14ac:dyDescent="0.2"/>
    <row r="139" ht="80.099999999999994" customHeight="1" x14ac:dyDescent="0.2"/>
    <row r="140" ht="80.099999999999994" customHeight="1" x14ac:dyDescent="0.2"/>
    <row r="141" ht="80.099999999999994" customHeight="1" x14ac:dyDescent="0.2"/>
  </sheetData>
  <autoFilter ref="A2:BS23"/>
  <mergeCells count="3">
    <mergeCell ref="BC34:BC35"/>
    <mergeCell ref="BS34:BS35"/>
    <mergeCell ref="BC86:BC87"/>
  </mergeCells>
  <pageMargins left="0" right="0" top="0" bottom="0" header="0" footer="0"/>
  <pageSetup paperSize="9" scale="27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30"/>
  <sheetViews>
    <sheetView view="pageBreakPreview" zoomScale="80" zoomScaleNormal="70" zoomScaleSheetLayoutView="80" workbookViewId="0">
      <pane ySplit="2" topLeftCell="A77" activePane="bottomLeft" state="frozen"/>
      <selection pane="bottomLeft" activeCell="R94" sqref="R94"/>
    </sheetView>
  </sheetViews>
  <sheetFormatPr defaultRowHeight="12.75" x14ac:dyDescent="0.2"/>
  <cols>
    <col min="1" max="1" width="7.42578125" style="23" customWidth="1"/>
    <col min="2" max="2" width="22.28515625" style="23" hidden="1" customWidth="1"/>
    <col min="3" max="3" width="25.42578125" style="23" hidden="1" customWidth="1"/>
    <col min="4" max="4" width="16.42578125" style="23" hidden="1" customWidth="1"/>
    <col min="5" max="5" width="10.140625" style="23" customWidth="1"/>
    <col min="6" max="6" width="4.5703125" style="23" customWidth="1"/>
    <col min="7" max="7" width="10.5703125" style="23" customWidth="1"/>
    <col min="8" max="8" width="38.140625" style="23" customWidth="1"/>
    <col min="9" max="9" width="41.28515625" style="23" customWidth="1"/>
    <col min="10" max="10" width="15.85546875" style="23" customWidth="1"/>
    <col min="11" max="11" width="17.42578125" style="23" hidden="1" customWidth="1"/>
    <col min="12" max="12" width="0" style="23" hidden="1" customWidth="1"/>
    <col min="13" max="13" width="17" style="23" hidden="1" customWidth="1"/>
    <col min="14" max="14" width="18.7109375" style="45" customWidth="1"/>
    <col min="15" max="15" width="8.140625" style="45" customWidth="1"/>
    <col min="16" max="16" width="11.28515625" style="45" customWidth="1"/>
    <col min="17" max="17" width="9" style="45" hidden="1" customWidth="1"/>
    <col min="18" max="18" width="8" style="45" customWidth="1"/>
    <col min="19" max="19" width="9.28515625" style="45" customWidth="1"/>
    <col min="20" max="20" width="9.42578125" style="45" customWidth="1"/>
    <col min="21" max="21" width="8.5703125" style="45" customWidth="1"/>
    <col min="22" max="22" width="10" style="45" customWidth="1"/>
    <col min="23" max="23" width="16.85546875" style="23" hidden="1" customWidth="1"/>
    <col min="24" max="24" width="17" style="23" hidden="1" customWidth="1"/>
    <col min="25" max="25" width="0" style="23" hidden="1" customWidth="1"/>
    <col min="26" max="26" width="9.140625" style="23" hidden="1" customWidth="1"/>
    <col min="27" max="27" width="11.85546875" style="23" hidden="1" customWidth="1"/>
    <col min="28" max="28" width="0" style="23" hidden="1" customWidth="1"/>
    <col min="29" max="29" width="12.5703125" style="24" hidden="1" customWidth="1"/>
    <col min="30" max="30" width="0" style="24" hidden="1" customWidth="1"/>
    <col min="31" max="31" width="9.140625" style="24" hidden="1" customWidth="1"/>
    <col min="32" max="32" width="0" style="24" hidden="1" customWidth="1"/>
    <col min="33" max="33" width="9.140625" style="24" hidden="1" customWidth="1"/>
    <col min="34" max="34" width="13.140625" style="24" hidden="1" customWidth="1"/>
    <col min="35" max="35" width="0" style="24" hidden="1" customWidth="1"/>
    <col min="36" max="37" width="10.7109375" style="24" hidden="1" customWidth="1"/>
    <col min="38" max="38" width="17.7109375" style="24" hidden="1" customWidth="1"/>
    <col min="39" max="39" width="0" style="24" hidden="1" customWidth="1"/>
    <col min="40" max="40" width="9.5703125" style="24" hidden="1" customWidth="1"/>
    <col min="41" max="41" width="0" style="24" hidden="1" customWidth="1"/>
    <col min="42" max="42" width="9.140625" style="24" hidden="1" customWidth="1"/>
    <col min="43" max="44" width="12.42578125" style="24" hidden="1" customWidth="1"/>
    <col min="45" max="45" width="12.140625" style="24" hidden="1" customWidth="1"/>
    <col min="46" max="50" width="9.140625" style="24" hidden="1" customWidth="1"/>
    <col min="51" max="51" width="17.140625" style="24" hidden="1" customWidth="1"/>
    <col min="52" max="53" width="11.42578125" style="24" hidden="1" customWidth="1"/>
    <col min="54" max="54" width="17.85546875" style="24" customWidth="1"/>
    <col min="55" max="55" width="13.28515625" style="24" hidden="1" customWidth="1"/>
    <col min="56" max="56" width="16.42578125" style="24" hidden="1" customWidth="1"/>
    <col min="57" max="57" width="13.42578125" style="24" hidden="1" customWidth="1"/>
    <col min="58" max="58" width="13.42578125" style="24" customWidth="1"/>
    <col min="59" max="59" width="11.7109375" style="24" customWidth="1"/>
    <col min="60" max="60" width="11.28515625" style="24" hidden="1" customWidth="1"/>
    <col min="61" max="62" width="11.28515625" style="24" customWidth="1"/>
    <col min="63" max="63" width="11.42578125" style="24" hidden="1" customWidth="1"/>
    <col min="64" max="64" width="11.42578125" style="24" customWidth="1"/>
    <col min="65" max="65" width="14.140625" style="24" hidden="1" customWidth="1"/>
    <col min="66" max="67" width="9.140625" style="24" hidden="1" customWidth="1"/>
    <col min="68" max="68" width="12.5703125" style="68" customWidth="1"/>
    <col min="69" max="69" width="11.42578125" style="25" customWidth="1"/>
    <col min="70" max="70" width="12.85546875" style="24" customWidth="1"/>
    <col min="71" max="71" width="9.140625" style="69" customWidth="1"/>
    <col min="72" max="16384" width="9.140625" style="23"/>
  </cols>
  <sheetData>
    <row r="1" spans="1:71" ht="45" x14ac:dyDescent="0.6">
      <c r="A1" s="73"/>
      <c r="C1" s="23" t="s">
        <v>42</v>
      </c>
      <c r="I1" s="95" t="s">
        <v>367</v>
      </c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74"/>
      <c r="BR1" s="23"/>
    </row>
    <row r="2" spans="1:71" s="30" customFormat="1" ht="114.75" x14ac:dyDescent="0.25">
      <c r="A2" s="26" t="s">
        <v>0</v>
      </c>
      <c r="B2" s="26" t="s">
        <v>25</v>
      </c>
      <c r="C2" s="26" t="s">
        <v>26</v>
      </c>
      <c r="D2" s="26" t="s">
        <v>28</v>
      </c>
      <c r="E2" s="26" t="s">
        <v>1</v>
      </c>
      <c r="F2" s="26" t="s">
        <v>2</v>
      </c>
      <c r="G2" s="26" t="s">
        <v>20</v>
      </c>
      <c r="H2" s="26" t="s">
        <v>24</v>
      </c>
      <c r="I2" s="26" t="s">
        <v>3</v>
      </c>
      <c r="J2" s="26" t="s">
        <v>29</v>
      </c>
      <c r="K2" s="26" t="s">
        <v>4</v>
      </c>
      <c r="L2" s="26"/>
      <c r="M2" s="26" t="s">
        <v>23</v>
      </c>
      <c r="N2" s="37" t="s">
        <v>338</v>
      </c>
      <c r="O2" s="37" t="s">
        <v>339</v>
      </c>
      <c r="P2" s="37" t="s">
        <v>340</v>
      </c>
      <c r="Q2" s="37"/>
      <c r="R2" s="37" t="s">
        <v>341</v>
      </c>
      <c r="S2" s="37" t="s">
        <v>342</v>
      </c>
      <c r="T2" s="37" t="s">
        <v>343</v>
      </c>
      <c r="U2" s="37" t="s">
        <v>344</v>
      </c>
      <c r="V2" s="37" t="s">
        <v>345</v>
      </c>
      <c r="W2" s="26" t="s">
        <v>30</v>
      </c>
      <c r="X2" s="26" t="s">
        <v>5</v>
      </c>
      <c r="Y2" s="26"/>
      <c r="Z2" s="26"/>
      <c r="AA2" s="26" t="s">
        <v>6</v>
      </c>
      <c r="AB2" s="26"/>
      <c r="AC2" s="26" t="s">
        <v>7</v>
      </c>
      <c r="AD2" s="26"/>
      <c r="AE2" s="26" t="s">
        <v>8</v>
      </c>
      <c r="AF2" s="26"/>
      <c r="AG2" s="26"/>
      <c r="AH2" s="26" t="s">
        <v>9</v>
      </c>
      <c r="AI2" s="26"/>
      <c r="AJ2" s="26" t="s">
        <v>10</v>
      </c>
      <c r="AK2" s="26"/>
      <c r="AL2" s="26" t="s">
        <v>11</v>
      </c>
      <c r="AM2" s="26"/>
      <c r="AN2" s="26" t="s">
        <v>10</v>
      </c>
      <c r="AO2" s="26"/>
      <c r="AP2" s="26"/>
      <c r="AQ2" s="26" t="s">
        <v>12</v>
      </c>
      <c r="AR2" s="26"/>
      <c r="AS2" s="26" t="s">
        <v>27</v>
      </c>
      <c r="AT2" s="26" t="s">
        <v>13</v>
      </c>
      <c r="AU2" s="26"/>
      <c r="AV2" s="26" t="s">
        <v>14</v>
      </c>
      <c r="AW2" s="26"/>
      <c r="AX2" s="26"/>
      <c r="AY2" s="26" t="s">
        <v>15</v>
      </c>
      <c r="AZ2" s="26"/>
      <c r="BA2" s="26"/>
      <c r="BB2" s="26" t="s">
        <v>358</v>
      </c>
      <c r="BC2" s="26"/>
      <c r="BD2" s="26" t="s">
        <v>17</v>
      </c>
      <c r="BE2" s="26"/>
      <c r="BF2" s="26"/>
      <c r="BG2" s="26" t="s">
        <v>359</v>
      </c>
      <c r="BH2" s="26"/>
      <c r="BI2" s="26"/>
      <c r="BJ2" s="26" t="s">
        <v>360</v>
      </c>
      <c r="BK2" s="26"/>
      <c r="BL2" s="26"/>
      <c r="BM2" s="26" t="s">
        <v>350</v>
      </c>
      <c r="BN2" s="26"/>
      <c r="BO2" s="26"/>
      <c r="BP2" s="26" t="s">
        <v>22</v>
      </c>
      <c r="BQ2" s="35" t="s">
        <v>21</v>
      </c>
      <c r="BR2" s="75" t="s">
        <v>19</v>
      </c>
      <c r="BS2" s="70"/>
    </row>
    <row r="3" spans="1:71" s="30" customFormat="1" ht="79.5" hidden="1" customHeight="1" x14ac:dyDescent="0.25">
      <c r="A3" s="31" t="s">
        <v>43</v>
      </c>
      <c r="B3" s="32" t="s">
        <v>88</v>
      </c>
      <c r="C3" s="33">
        <v>332.86</v>
      </c>
      <c r="D3" s="26">
        <v>0.75</v>
      </c>
      <c r="E3" s="32" t="s">
        <v>133</v>
      </c>
      <c r="F3" s="32" t="s">
        <v>177</v>
      </c>
      <c r="G3" s="32" t="s">
        <v>181</v>
      </c>
      <c r="H3" s="32" t="s">
        <v>226</v>
      </c>
      <c r="I3" s="32" t="s">
        <v>41</v>
      </c>
      <c r="J3" s="32"/>
      <c r="K3" s="34"/>
      <c r="L3" s="34"/>
      <c r="M3" s="34"/>
      <c r="N3" s="46" t="s">
        <v>30</v>
      </c>
      <c r="O3" s="44"/>
      <c r="P3" s="34">
        <f>P4</f>
        <v>0</v>
      </c>
      <c r="Q3" s="34">
        <f t="shared" ref="Q3:V3" si="0">Q4</f>
        <v>0.75</v>
      </c>
      <c r="R3" s="34">
        <f t="shared" si="0"/>
        <v>0</v>
      </c>
      <c r="S3" s="34">
        <f t="shared" si="0"/>
        <v>0</v>
      </c>
      <c r="T3" s="34">
        <f t="shared" si="0"/>
        <v>0</v>
      </c>
      <c r="U3" s="34">
        <f t="shared" si="0"/>
        <v>0</v>
      </c>
      <c r="V3" s="34">
        <f t="shared" si="0"/>
        <v>0</v>
      </c>
      <c r="W3" s="34">
        <v>1</v>
      </c>
      <c r="X3" s="34"/>
      <c r="Y3" s="34"/>
      <c r="Z3" s="34">
        <f>V4</f>
        <v>0</v>
      </c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>
        <f>Z3+AG3+AP3+AR3+AX3+BA3+BF3+BI3+BL3+BO3</f>
        <v>0</v>
      </c>
      <c r="BQ3" s="35">
        <v>42001</v>
      </c>
      <c r="BR3" s="36"/>
      <c r="BS3" s="76">
        <f>BP3-V3</f>
        <v>0</v>
      </c>
    </row>
    <row r="4" spans="1:71" s="30" customFormat="1" ht="41.25" hidden="1" customHeight="1" x14ac:dyDescent="0.25">
      <c r="A4" s="31"/>
      <c r="B4" s="32"/>
      <c r="C4" s="33"/>
      <c r="D4" s="26"/>
      <c r="E4" s="32"/>
      <c r="F4" s="32"/>
      <c r="G4" s="32"/>
      <c r="H4" s="32"/>
      <c r="I4" s="32"/>
      <c r="J4" s="32"/>
      <c r="K4" s="34"/>
      <c r="L4" s="34"/>
      <c r="M4" s="34"/>
      <c r="N4" s="46" t="s">
        <v>30</v>
      </c>
      <c r="O4" s="44">
        <f>W3</f>
        <v>1</v>
      </c>
      <c r="P4" s="34">
        <v>0</v>
      </c>
      <c r="Q4" s="34">
        <v>0.75</v>
      </c>
      <c r="R4" s="34">
        <v>0</v>
      </c>
      <c r="S4" s="34">
        <v>0</v>
      </c>
      <c r="T4" s="34">
        <v>0</v>
      </c>
      <c r="U4" s="34">
        <v>0</v>
      </c>
      <c r="V4" s="34">
        <f>SUM(R4:U4)</f>
        <v>0</v>
      </c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>
        <f t="shared" ref="BP4:BP67" si="1">Z4+AG4+AP4+AR4+AX4+BA4+BF4+BI4+BL4+BO4</f>
        <v>0</v>
      </c>
      <c r="BQ4" s="35"/>
      <c r="BR4" s="36"/>
      <c r="BS4" s="76">
        <f t="shared" ref="BS4:BS67" si="2">BP4-V4</f>
        <v>0</v>
      </c>
    </row>
    <row r="5" spans="1:71" s="30" customFormat="1" ht="79.5" hidden="1" customHeight="1" x14ac:dyDescent="0.25">
      <c r="A5" s="31" t="s">
        <v>44</v>
      </c>
      <c r="B5" s="32" t="s">
        <v>89</v>
      </c>
      <c r="C5" s="33">
        <v>665.72</v>
      </c>
      <c r="D5" s="26">
        <v>1.5</v>
      </c>
      <c r="E5" s="32" t="s">
        <v>133</v>
      </c>
      <c r="F5" s="32" t="s">
        <v>177</v>
      </c>
      <c r="G5" s="32" t="s">
        <v>182</v>
      </c>
      <c r="H5" s="32" t="s">
        <v>227</v>
      </c>
      <c r="I5" s="32" t="s">
        <v>41</v>
      </c>
      <c r="J5" s="32"/>
      <c r="K5" s="34"/>
      <c r="L5" s="34"/>
      <c r="M5" s="34"/>
      <c r="N5" s="46" t="s">
        <v>30</v>
      </c>
      <c r="O5" s="44"/>
      <c r="P5" s="34">
        <f>P6</f>
        <v>0</v>
      </c>
      <c r="Q5" s="34">
        <f t="shared" ref="Q5:V5" si="3">Q6</f>
        <v>0.75</v>
      </c>
      <c r="R5" s="34">
        <f t="shared" si="3"/>
        <v>0</v>
      </c>
      <c r="S5" s="34">
        <f t="shared" si="3"/>
        <v>0</v>
      </c>
      <c r="T5" s="34">
        <f t="shared" si="3"/>
        <v>0</v>
      </c>
      <c r="U5" s="34">
        <f t="shared" si="3"/>
        <v>0</v>
      </c>
      <c r="V5" s="34">
        <f t="shared" si="3"/>
        <v>0</v>
      </c>
      <c r="W5" s="34">
        <v>1</v>
      </c>
      <c r="X5" s="34"/>
      <c r="Y5" s="34"/>
      <c r="Z5" s="34">
        <f>V6</f>
        <v>0</v>
      </c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>
        <f t="shared" si="1"/>
        <v>0</v>
      </c>
      <c r="BQ5" s="35">
        <v>42001</v>
      </c>
      <c r="BR5" s="36"/>
      <c r="BS5" s="76">
        <f t="shared" si="2"/>
        <v>0</v>
      </c>
    </row>
    <row r="6" spans="1:71" s="30" customFormat="1" ht="38.25" hidden="1" customHeight="1" x14ac:dyDescent="0.25">
      <c r="A6" s="31"/>
      <c r="B6" s="32"/>
      <c r="C6" s="33"/>
      <c r="D6" s="26"/>
      <c r="E6" s="32"/>
      <c r="F6" s="32"/>
      <c r="G6" s="32"/>
      <c r="H6" s="32"/>
      <c r="I6" s="32"/>
      <c r="J6" s="32"/>
      <c r="K6" s="34"/>
      <c r="L6" s="34"/>
      <c r="M6" s="34"/>
      <c r="N6" s="46" t="s">
        <v>30</v>
      </c>
      <c r="O6" s="44">
        <f>W5</f>
        <v>1</v>
      </c>
      <c r="P6" s="34">
        <v>0</v>
      </c>
      <c r="Q6" s="34">
        <v>0.75</v>
      </c>
      <c r="R6" s="34">
        <v>0</v>
      </c>
      <c r="S6" s="34">
        <v>0</v>
      </c>
      <c r="T6" s="34">
        <v>0</v>
      </c>
      <c r="U6" s="34">
        <v>0</v>
      </c>
      <c r="V6" s="34">
        <f>SUM(R6:U6)</f>
        <v>0</v>
      </c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>
        <f t="shared" si="1"/>
        <v>0</v>
      </c>
      <c r="BQ6" s="35"/>
      <c r="BR6" s="36"/>
      <c r="BS6" s="76">
        <f t="shared" si="2"/>
        <v>0</v>
      </c>
    </row>
    <row r="7" spans="1:71" s="30" customFormat="1" ht="79.5" hidden="1" customHeight="1" x14ac:dyDescent="0.25">
      <c r="A7" s="31" t="s">
        <v>45</v>
      </c>
      <c r="B7" s="32" t="s">
        <v>90</v>
      </c>
      <c r="C7" s="33">
        <v>466.1</v>
      </c>
      <c r="D7" s="26">
        <v>10</v>
      </c>
      <c r="E7" s="32" t="s">
        <v>134</v>
      </c>
      <c r="F7" s="32" t="s">
        <v>33</v>
      </c>
      <c r="G7" s="32" t="s">
        <v>183</v>
      </c>
      <c r="H7" s="32" t="s">
        <v>228</v>
      </c>
      <c r="I7" s="32" t="s">
        <v>41</v>
      </c>
      <c r="J7" s="32" t="s">
        <v>278</v>
      </c>
      <c r="K7" s="34"/>
      <c r="L7" s="34"/>
      <c r="M7" s="34"/>
      <c r="N7" s="46" t="s">
        <v>16</v>
      </c>
      <c r="O7" s="44"/>
      <c r="P7" s="34">
        <f>P8</f>
        <v>0</v>
      </c>
      <c r="Q7" s="34">
        <f t="shared" ref="Q7:V7" si="4">Q8</f>
        <v>0</v>
      </c>
      <c r="R7" s="34">
        <f t="shared" si="4"/>
        <v>0</v>
      </c>
      <c r="S7" s="34">
        <f t="shared" si="4"/>
        <v>0</v>
      </c>
      <c r="T7" s="34">
        <f t="shared" si="4"/>
        <v>0</v>
      </c>
      <c r="U7" s="34">
        <f t="shared" si="4"/>
        <v>0</v>
      </c>
      <c r="V7" s="34">
        <f t="shared" si="4"/>
        <v>0</v>
      </c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>
        <v>0</v>
      </c>
      <c r="BC7" s="34"/>
      <c r="BD7" s="34"/>
      <c r="BE7" s="34"/>
      <c r="BF7" s="34">
        <f>V8</f>
        <v>0</v>
      </c>
      <c r="BG7" s="34"/>
      <c r="BH7" s="34"/>
      <c r="BI7" s="34"/>
      <c r="BJ7" s="34"/>
      <c r="BK7" s="34"/>
      <c r="BL7" s="34"/>
      <c r="BM7" s="34"/>
      <c r="BN7" s="34"/>
      <c r="BO7" s="34"/>
      <c r="BP7" s="34">
        <f t="shared" si="1"/>
        <v>0</v>
      </c>
      <c r="BQ7" s="35">
        <v>42056</v>
      </c>
      <c r="BR7" s="36"/>
      <c r="BS7" s="76">
        <f t="shared" si="2"/>
        <v>0</v>
      </c>
    </row>
    <row r="8" spans="1:71" s="30" customFormat="1" ht="34.5" hidden="1" customHeight="1" x14ac:dyDescent="0.25">
      <c r="A8" s="31"/>
      <c r="B8" s="32"/>
      <c r="C8" s="33"/>
      <c r="D8" s="26"/>
      <c r="E8" s="32"/>
      <c r="F8" s="32"/>
      <c r="G8" s="32"/>
      <c r="H8" s="32"/>
      <c r="I8" s="32"/>
      <c r="J8" s="32"/>
      <c r="K8" s="34"/>
      <c r="L8" s="34"/>
      <c r="M8" s="34"/>
      <c r="N8" s="46" t="s">
        <v>16</v>
      </c>
      <c r="O8" s="44">
        <f>BB7</f>
        <v>0</v>
      </c>
      <c r="P8" s="34">
        <f>O8*930</f>
        <v>0</v>
      </c>
      <c r="Q8" s="34"/>
      <c r="R8" s="34">
        <f>P8*0.08</f>
        <v>0</v>
      </c>
      <c r="S8" s="34">
        <f>P8*0.86</f>
        <v>0</v>
      </c>
      <c r="T8" s="34">
        <v>0</v>
      </c>
      <c r="U8" s="34">
        <f>P8*0.06</f>
        <v>0</v>
      </c>
      <c r="V8" s="34">
        <f>SUM(R8:U8)</f>
        <v>0</v>
      </c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>
        <f t="shared" si="1"/>
        <v>0</v>
      </c>
      <c r="BQ8" s="35"/>
      <c r="BR8" s="36"/>
      <c r="BS8" s="76">
        <f t="shared" si="2"/>
        <v>0</v>
      </c>
    </row>
    <row r="9" spans="1:71" s="30" customFormat="1" ht="44.25" hidden="1" customHeight="1" x14ac:dyDescent="0.25">
      <c r="A9" s="31" t="s">
        <v>46</v>
      </c>
      <c r="B9" s="32" t="s">
        <v>91</v>
      </c>
      <c r="C9" s="33">
        <v>466.1</v>
      </c>
      <c r="D9" s="26">
        <v>14</v>
      </c>
      <c r="E9" s="32" t="s">
        <v>135</v>
      </c>
      <c r="F9" s="32" t="s">
        <v>33</v>
      </c>
      <c r="G9" s="32" t="s">
        <v>184</v>
      </c>
      <c r="H9" s="32" t="s">
        <v>229</v>
      </c>
      <c r="I9" s="32" t="s">
        <v>264</v>
      </c>
      <c r="J9" s="32" t="s">
        <v>279</v>
      </c>
      <c r="K9" s="34"/>
      <c r="L9" s="34"/>
      <c r="M9" s="34"/>
      <c r="N9" s="46" t="s">
        <v>347</v>
      </c>
      <c r="O9" s="44"/>
      <c r="P9" s="34">
        <f>P10+P11</f>
        <v>0</v>
      </c>
      <c r="Q9" s="34">
        <f t="shared" ref="Q9:V9" si="5">Q10+Q11</f>
        <v>0</v>
      </c>
      <c r="R9" s="34">
        <f t="shared" si="5"/>
        <v>0</v>
      </c>
      <c r="S9" s="34">
        <f t="shared" si="5"/>
        <v>0</v>
      </c>
      <c r="T9" s="34">
        <f t="shared" si="5"/>
        <v>0</v>
      </c>
      <c r="U9" s="34">
        <f t="shared" si="5"/>
        <v>0</v>
      </c>
      <c r="V9" s="34">
        <f t="shared" si="5"/>
        <v>0</v>
      </c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>
        <v>0</v>
      </c>
      <c r="BC9" s="34"/>
      <c r="BD9" s="34"/>
      <c r="BE9" s="34"/>
      <c r="BF9" s="34">
        <f>V10</f>
        <v>0</v>
      </c>
      <c r="BG9" s="34"/>
      <c r="BH9" s="34"/>
      <c r="BI9" s="34"/>
      <c r="BJ9" s="34">
        <v>0</v>
      </c>
      <c r="BK9" s="34"/>
      <c r="BL9" s="34">
        <f>V11</f>
        <v>0</v>
      </c>
      <c r="BM9" s="34"/>
      <c r="BN9" s="34"/>
      <c r="BO9" s="34"/>
      <c r="BP9" s="34">
        <f t="shared" si="1"/>
        <v>0</v>
      </c>
      <c r="BQ9" s="35">
        <v>42117</v>
      </c>
      <c r="BR9" s="36"/>
      <c r="BS9" s="76">
        <f t="shared" si="2"/>
        <v>0</v>
      </c>
    </row>
    <row r="10" spans="1:71" s="30" customFormat="1" ht="42" hidden="1" customHeight="1" x14ac:dyDescent="0.25">
      <c r="A10" s="31"/>
      <c r="B10" s="32"/>
      <c r="C10" s="33"/>
      <c r="D10" s="26"/>
      <c r="E10" s="32"/>
      <c r="F10" s="32"/>
      <c r="G10" s="32"/>
      <c r="H10" s="32"/>
      <c r="I10" s="32"/>
      <c r="J10" s="32"/>
      <c r="K10" s="34"/>
      <c r="L10" s="34"/>
      <c r="M10" s="34"/>
      <c r="N10" s="46" t="s">
        <v>16</v>
      </c>
      <c r="O10" s="44">
        <f>BB9</f>
        <v>0</v>
      </c>
      <c r="P10" s="34">
        <f>O10*930</f>
        <v>0</v>
      </c>
      <c r="Q10" s="34"/>
      <c r="R10" s="34">
        <f>P10*0.08</f>
        <v>0</v>
      </c>
      <c r="S10" s="34">
        <f>P10*0.86</f>
        <v>0</v>
      </c>
      <c r="T10" s="34">
        <v>0</v>
      </c>
      <c r="U10" s="34">
        <f>P10*0.06</f>
        <v>0</v>
      </c>
      <c r="V10" s="34">
        <f>SUM(R10:U10)</f>
        <v>0</v>
      </c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>
        <f t="shared" si="1"/>
        <v>0</v>
      </c>
      <c r="BQ10" s="35"/>
      <c r="BR10" s="36"/>
      <c r="BS10" s="76">
        <f t="shared" si="2"/>
        <v>0</v>
      </c>
    </row>
    <row r="11" spans="1:71" s="30" customFormat="1" ht="39.75" hidden="1" customHeight="1" x14ac:dyDescent="0.25">
      <c r="A11" s="31"/>
      <c r="B11" s="32"/>
      <c r="C11" s="33"/>
      <c r="D11" s="26"/>
      <c r="E11" s="32"/>
      <c r="F11" s="32"/>
      <c r="G11" s="32"/>
      <c r="H11" s="32"/>
      <c r="I11" s="32"/>
      <c r="J11" s="32"/>
      <c r="K11" s="34"/>
      <c r="L11" s="34"/>
      <c r="M11" s="34"/>
      <c r="N11" s="46" t="s">
        <v>31</v>
      </c>
      <c r="O11" s="44">
        <f>BJ9</f>
        <v>0</v>
      </c>
      <c r="P11" s="34">
        <f>O11*135.6*2</f>
        <v>0</v>
      </c>
      <c r="Q11" s="34"/>
      <c r="R11" s="34">
        <f>P11*0.08</f>
        <v>0</v>
      </c>
      <c r="S11" s="34">
        <f>P11*0.9</f>
        <v>0</v>
      </c>
      <c r="T11" s="34">
        <v>0</v>
      </c>
      <c r="U11" s="34">
        <f>P11*0.02</f>
        <v>0</v>
      </c>
      <c r="V11" s="34">
        <f>SUM(R11:U11)</f>
        <v>0</v>
      </c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>
        <f t="shared" si="1"/>
        <v>0</v>
      </c>
      <c r="BQ11" s="35"/>
      <c r="BR11" s="36"/>
      <c r="BS11" s="76">
        <f t="shared" si="2"/>
        <v>0</v>
      </c>
    </row>
    <row r="12" spans="1:71" s="30" customFormat="1" ht="123" customHeight="1" x14ac:dyDescent="0.25">
      <c r="A12" s="31" t="s">
        <v>47</v>
      </c>
      <c r="B12" s="32" t="s">
        <v>92</v>
      </c>
      <c r="C12" s="33">
        <v>466.1</v>
      </c>
      <c r="D12" s="26">
        <v>15</v>
      </c>
      <c r="E12" s="32" t="s">
        <v>136</v>
      </c>
      <c r="F12" s="32" t="s">
        <v>34</v>
      </c>
      <c r="G12" s="32" t="s">
        <v>185</v>
      </c>
      <c r="H12" s="32" t="s">
        <v>40</v>
      </c>
      <c r="I12" s="32" t="s">
        <v>265</v>
      </c>
      <c r="J12" s="32"/>
      <c r="K12" s="34"/>
      <c r="L12" s="34"/>
      <c r="M12" s="34"/>
      <c r="N12" s="46" t="s">
        <v>348</v>
      </c>
      <c r="O12" s="44"/>
      <c r="P12" s="34">
        <f>P13+P14</f>
        <v>54.24</v>
      </c>
      <c r="Q12" s="34">
        <f t="shared" ref="Q12:V12" si="6">Q13+Q14</f>
        <v>0</v>
      </c>
      <c r="R12" s="34">
        <f t="shared" si="6"/>
        <v>4.3391999999999999</v>
      </c>
      <c r="S12" s="34">
        <f t="shared" si="6"/>
        <v>48.816000000000003</v>
      </c>
      <c r="T12" s="34">
        <f t="shared" si="6"/>
        <v>0</v>
      </c>
      <c r="U12" s="34">
        <f t="shared" si="6"/>
        <v>1.0848</v>
      </c>
      <c r="V12" s="34">
        <f t="shared" si="6"/>
        <v>54.24</v>
      </c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>
        <v>0.2</v>
      </c>
      <c r="BH12" s="34"/>
      <c r="BI12" s="34">
        <f>V13</f>
        <v>27.12</v>
      </c>
      <c r="BJ12" s="34">
        <v>0.1</v>
      </c>
      <c r="BK12" s="34"/>
      <c r="BL12" s="34">
        <f>V14</f>
        <v>27.12</v>
      </c>
      <c r="BM12" s="34"/>
      <c r="BN12" s="34"/>
      <c r="BO12" s="34"/>
      <c r="BP12" s="34">
        <f t="shared" si="1"/>
        <v>54.24</v>
      </c>
      <c r="BQ12" s="35">
        <v>42110</v>
      </c>
      <c r="BR12" s="36"/>
      <c r="BS12" s="76">
        <f t="shared" si="2"/>
        <v>0</v>
      </c>
    </row>
    <row r="13" spans="1:71" s="30" customFormat="1" ht="54.75" customHeight="1" x14ac:dyDescent="0.25">
      <c r="A13" s="31"/>
      <c r="B13" s="32"/>
      <c r="C13" s="33"/>
      <c r="D13" s="26"/>
      <c r="E13" s="32"/>
      <c r="F13" s="32"/>
      <c r="G13" s="32"/>
      <c r="H13" s="32"/>
      <c r="I13" s="32"/>
      <c r="J13" s="32"/>
      <c r="K13" s="34"/>
      <c r="L13" s="34"/>
      <c r="M13" s="34"/>
      <c r="N13" s="46" t="s">
        <v>18</v>
      </c>
      <c r="O13" s="44">
        <f>BG12</f>
        <v>0.2</v>
      </c>
      <c r="P13" s="34">
        <f>O13*135.6</f>
        <v>27.12</v>
      </c>
      <c r="Q13" s="34"/>
      <c r="R13" s="34">
        <f>P13*0.08</f>
        <v>2.1696</v>
      </c>
      <c r="S13" s="34">
        <f>P13*0.9</f>
        <v>24.408000000000001</v>
      </c>
      <c r="T13" s="34">
        <v>0</v>
      </c>
      <c r="U13" s="34">
        <f>P13*0.02</f>
        <v>0.54239999999999999</v>
      </c>
      <c r="V13" s="34">
        <f>SUM(R13:U13)</f>
        <v>27.12</v>
      </c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>
        <f t="shared" si="1"/>
        <v>0</v>
      </c>
      <c r="BQ13" s="35"/>
      <c r="BR13" s="36"/>
      <c r="BS13" s="76">
        <f t="shared" si="2"/>
        <v>-27.12</v>
      </c>
    </row>
    <row r="14" spans="1:71" s="30" customFormat="1" ht="58.5" customHeight="1" x14ac:dyDescent="0.25">
      <c r="A14" s="31"/>
      <c r="B14" s="32"/>
      <c r="C14" s="33"/>
      <c r="D14" s="26"/>
      <c r="E14" s="32"/>
      <c r="F14" s="32"/>
      <c r="G14" s="32"/>
      <c r="H14" s="32"/>
      <c r="I14" s="32"/>
      <c r="J14" s="32"/>
      <c r="K14" s="34"/>
      <c r="L14" s="34"/>
      <c r="M14" s="34"/>
      <c r="N14" s="46" t="s">
        <v>31</v>
      </c>
      <c r="O14" s="44">
        <f>BJ12</f>
        <v>0.1</v>
      </c>
      <c r="P14" s="34">
        <f>O14*135.6*2</f>
        <v>27.12</v>
      </c>
      <c r="Q14" s="34"/>
      <c r="R14" s="34">
        <f>P14*0.08</f>
        <v>2.1696</v>
      </c>
      <c r="S14" s="34">
        <f>P14*0.9</f>
        <v>24.408000000000001</v>
      </c>
      <c r="T14" s="34">
        <v>0</v>
      </c>
      <c r="U14" s="34">
        <f>P14*0.02</f>
        <v>0.54239999999999999</v>
      </c>
      <c r="V14" s="34">
        <f>SUM(R14:U14)</f>
        <v>27.12</v>
      </c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>
        <f t="shared" si="1"/>
        <v>0</v>
      </c>
      <c r="BQ14" s="35"/>
      <c r="BR14" s="36"/>
      <c r="BS14" s="76">
        <f t="shared" si="2"/>
        <v>-27.12</v>
      </c>
    </row>
    <row r="15" spans="1:71" s="30" customFormat="1" ht="121.5" customHeight="1" x14ac:dyDescent="0.25">
      <c r="A15" s="31" t="s">
        <v>48</v>
      </c>
      <c r="B15" s="32" t="s">
        <v>93</v>
      </c>
      <c r="C15" s="33">
        <v>466.1</v>
      </c>
      <c r="D15" s="26">
        <v>6</v>
      </c>
      <c r="E15" s="32" t="s">
        <v>137</v>
      </c>
      <c r="F15" s="32" t="s">
        <v>178</v>
      </c>
      <c r="G15" s="32" t="s">
        <v>186</v>
      </c>
      <c r="H15" s="32" t="s">
        <v>230</v>
      </c>
      <c r="I15" s="32"/>
      <c r="J15" s="32" t="s">
        <v>280</v>
      </c>
      <c r="K15" s="34"/>
      <c r="L15" s="34"/>
      <c r="M15" s="34"/>
      <c r="N15" s="46" t="s">
        <v>16</v>
      </c>
      <c r="O15" s="44"/>
      <c r="P15" s="34">
        <f>P16</f>
        <v>160.88999999999999</v>
      </c>
      <c r="Q15" s="34">
        <f t="shared" ref="Q15:V15" si="7">Q16</f>
        <v>0</v>
      </c>
      <c r="R15" s="34">
        <f t="shared" si="7"/>
        <v>12.8712</v>
      </c>
      <c r="S15" s="34">
        <f t="shared" si="7"/>
        <v>138.36539999999999</v>
      </c>
      <c r="T15" s="34">
        <f t="shared" si="7"/>
        <v>0</v>
      </c>
      <c r="U15" s="34">
        <f t="shared" si="7"/>
        <v>9.6533999999999995</v>
      </c>
      <c r="V15" s="34">
        <f t="shared" si="7"/>
        <v>160.88999999999999</v>
      </c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>
        <v>0.17299999999999999</v>
      </c>
      <c r="BC15" s="34"/>
      <c r="BD15" s="34"/>
      <c r="BE15" s="34"/>
      <c r="BF15" s="34">
        <f>V16</f>
        <v>160.88999999999999</v>
      </c>
      <c r="BG15" s="34"/>
      <c r="BH15" s="34"/>
      <c r="BI15" s="34"/>
      <c r="BJ15" s="34"/>
      <c r="BK15" s="34"/>
      <c r="BL15" s="34"/>
      <c r="BM15" s="34"/>
      <c r="BN15" s="34"/>
      <c r="BO15" s="34"/>
      <c r="BP15" s="34">
        <f t="shared" si="1"/>
        <v>160.88999999999999</v>
      </c>
      <c r="BQ15" s="35">
        <v>42056</v>
      </c>
      <c r="BR15" s="36"/>
      <c r="BS15" s="76">
        <f t="shared" si="2"/>
        <v>0</v>
      </c>
    </row>
    <row r="16" spans="1:71" s="30" customFormat="1" ht="25.5" x14ac:dyDescent="0.25">
      <c r="A16" s="31"/>
      <c r="B16" s="32"/>
      <c r="C16" s="33"/>
      <c r="D16" s="26"/>
      <c r="E16" s="32"/>
      <c r="F16" s="32"/>
      <c r="G16" s="32"/>
      <c r="H16" s="32"/>
      <c r="I16" s="32"/>
      <c r="J16" s="32"/>
      <c r="K16" s="34"/>
      <c r="L16" s="34"/>
      <c r="M16" s="34"/>
      <c r="N16" s="46" t="s">
        <v>16</v>
      </c>
      <c r="O16" s="44">
        <f>BB15</f>
        <v>0.17299999999999999</v>
      </c>
      <c r="P16" s="34">
        <f>O16*930</f>
        <v>160.88999999999999</v>
      </c>
      <c r="Q16" s="34"/>
      <c r="R16" s="34">
        <f>P16*0.08</f>
        <v>12.8712</v>
      </c>
      <c r="S16" s="34">
        <f>P16*0.86</f>
        <v>138.36539999999999</v>
      </c>
      <c r="T16" s="34">
        <v>0</v>
      </c>
      <c r="U16" s="34">
        <f>P16*0.06</f>
        <v>9.6533999999999995</v>
      </c>
      <c r="V16" s="34">
        <f>SUM(R16:U16)</f>
        <v>160.88999999999999</v>
      </c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>
        <f t="shared" si="1"/>
        <v>0</v>
      </c>
      <c r="BQ16" s="35"/>
      <c r="BR16" s="36"/>
      <c r="BS16" s="76">
        <f t="shared" si="2"/>
        <v>-160.88999999999999</v>
      </c>
    </row>
    <row r="17" spans="1:71" s="30" customFormat="1" ht="109.5" customHeight="1" x14ac:dyDescent="0.25">
      <c r="A17" s="31" t="s">
        <v>49</v>
      </c>
      <c r="B17" s="32" t="s">
        <v>94</v>
      </c>
      <c r="C17" s="33">
        <v>466.1</v>
      </c>
      <c r="D17" s="26">
        <v>14</v>
      </c>
      <c r="E17" s="32" t="s">
        <v>138</v>
      </c>
      <c r="F17" s="32" t="s">
        <v>35</v>
      </c>
      <c r="G17" s="32" t="s">
        <v>187</v>
      </c>
      <c r="H17" s="32" t="s">
        <v>40</v>
      </c>
      <c r="I17" s="32" t="s">
        <v>266</v>
      </c>
      <c r="J17" s="32" t="s">
        <v>281</v>
      </c>
      <c r="K17" s="34"/>
      <c r="L17" s="34"/>
      <c r="M17" s="34"/>
      <c r="N17" s="46" t="s">
        <v>31</v>
      </c>
      <c r="O17" s="44"/>
      <c r="P17" s="34">
        <f>P18</f>
        <v>153.89999999999998</v>
      </c>
      <c r="Q17" s="34">
        <f t="shared" ref="Q17:V17" si="8">Q18</f>
        <v>0</v>
      </c>
      <c r="R17" s="34">
        <f t="shared" si="8"/>
        <v>12.311999999999998</v>
      </c>
      <c r="S17" s="34">
        <f t="shared" si="8"/>
        <v>138.51</v>
      </c>
      <c r="T17" s="34">
        <f t="shared" si="8"/>
        <v>0</v>
      </c>
      <c r="U17" s="34">
        <f t="shared" si="8"/>
        <v>3.0779999999999994</v>
      </c>
      <c r="V17" s="34">
        <f t="shared" si="8"/>
        <v>153.9</v>
      </c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 t="s">
        <v>283</v>
      </c>
      <c r="BK17" s="34"/>
      <c r="BL17" s="34">
        <f>V18</f>
        <v>153.9</v>
      </c>
      <c r="BM17" s="34"/>
      <c r="BN17" s="34"/>
      <c r="BO17" s="34"/>
      <c r="BP17" s="34">
        <f t="shared" si="1"/>
        <v>153.9</v>
      </c>
      <c r="BQ17" s="35">
        <v>42118</v>
      </c>
      <c r="BR17" s="36"/>
      <c r="BS17" s="76">
        <f t="shared" si="2"/>
        <v>0</v>
      </c>
    </row>
    <row r="18" spans="1:71" s="30" customFormat="1" ht="51" x14ac:dyDescent="0.25">
      <c r="A18" s="31"/>
      <c r="B18" s="32"/>
      <c r="C18" s="33"/>
      <c r="D18" s="26"/>
      <c r="E18" s="32"/>
      <c r="F18" s="32"/>
      <c r="G18" s="32"/>
      <c r="H18" s="32"/>
      <c r="I18" s="32"/>
      <c r="J18" s="32"/>
      <c r="K18" s="34"/>
      <c r="L18" s="34"/>
      <c r="M18" s="34"/>
      <c r="N18" s="46" t="s">
        <v>31</v>
      </c>
      <c r="O18" s="44" t="str">
        <f>BJ17</f>
        <v>0,25 с заменой 7 опор</v>
      </c>
      <c r="P18" s="34">
        <f>(0.25*135.6*2)+86.1</f>
        <v>153.89999999999998</v>
      </c>
      <c r="Q18" s="34"/>
      <c r="R18" s="44">
        <f>P18*0.08</f>
        <v>12.311999999999998</v>
      </c>
      <c r="S18" s="44">
        <f>P18*0.9</f>
        <v>138.51</v>
      </c>
      <c r="T18" s="44">
        <v>0</v>
      </c>
      <c r="U18" s="44">
        <f>P18*0.02</f>
        <v>3.0779999999999994</v>
      </c>
      <c r="V18" s="44">
        <f>SUM(R18:U18)</f>
        <v>153.9</v>
      </c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>
        <f t="shared" si="1"/>
        <v>0</v>
      </c>
      <c r="BQ18" s="35"/>
      <c r="BR18" s="36"/>
      <c r="BS18" s="76">
        <f t="shared" si="2"/>
        <v>-153.9</v>
      </c>
    </row>
    <row r="19" spans="1:71" s="30" customFormat="1" ht="79.5" hidden="1" customHeight="1" x14ac:dyDescent="0.25">
      <c r="A19" s="31" t="s">
        <v>50</v>
      </c>
      <c r="B19" s="32" t="s">
        <v>95</v>
      </c>
      <c r="C19" s="33">
        <v>466.1</v>
      </c>
      <c r="D19" s="26">
        <v>5</v>
      </c>
      <c r="E19" s="32" t="s">
        <v>139</v>
      </c>
      <c r="F19" s="32" t="s">
        <v>32</v>
      </c>
      <c r="G19" s="32" t="s">
        <v>188</v>
      </c>
      <c r="H19" s="32" t="s">
        <v>231</v>
      </c>
      <c r="I19" s="32" t="s">
        <v>267</v>
      </c>
      <c r="J19" s="32" t="s">
        <v>282</v>
      </c>
      <c r="K19" s="34"/>
      <c r="L19" s="34"/>
      <c r="M19" s="34"/>
      <c r="N19" s="46" t="s">
        <v>346</v>
      </c>
      <c r="O19" s="44"/>
      <c r="P19" s="34">
        <f>P20+P21</f>
        <v>0</v>
      </c>
      <c r="Q19" s="34">
        <f t="shared" ref="Q19:V19" si="9">Q20+Q21</f>
        <v>0</v>
      </c>
      <c r="R19" s="34">
        <f t="shared" si="9"/>
        <v>0</v>
      </c>
      <c r="S19" s="34">
        <f t="shared" si="9"/>
        <v>0</v>
      </c>
      <c r="T19" s="34">
        <f t="shared" si="9"/>
        <v>0</v>
      </c>
      <c r="U19" s="34">
        <f t="shared" si="9"/>
        <v>0</v>
      </c>
      <c r="V19" s="34">
        <f t="shared" si="9"/>
        <v>0</v>
      </c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 t="s">
        <v>284</v>
      </c>
      <c r="AZ19" s="34"/>
      <c r="BA19" s="34">
        <f>V20</f>
        <v>0</v>
      </c>
      <c r="BB19" s="34">
        <v>0</v>
      </c>
      <c r="BC19" s="34"/>
      <c r="BD19" s="34"/>
      <c r="BE19" s="34"/>
      <c r="BF19" s="34">
        <f>V21</f>
        <v>0</v>
      </c>
      <c r="BG19" s="34"/>
      <c r="BH19" s="34"/>
      <c r="BI19" s="34"/>
      <c r="BJ19" s="34"/>
      <c r="BK19" s="34"/>
      <c r="BL19" s="34"/>
      <c r="BM19" s="34"/>
      <c r="BN19" s="34"/>
      <c r="BO19" s="34"/>
      <c r="BP19" s="34">
        <f t="shared" si="1"/>
        <v>0</v>
      </c>
      <c r="BQ19" s="35">
        <v>42108</v>
      </c>
      <c r="BR19" s="36"/>
      <c r="BS19" s="76">
        <f t="shared" si="2"/>
        <v>0</v>
      </c>
    </row>
    <row r="20" spans="1:71" s="30" customFormat="1" ht="32.25" hidden="1" customHeight="1" x14ac:dyDescent="0.25">
      <c r="A20" s="31"/>
      <c r="B20" s="32"/>
      <c r="C20" s="33"/>
      <c r="D20" s="26"/>
      <c r="E20" s="32"/>
      <c r="F20" s="32"/>
      <c r="G20" s="32"/>
      <c r="H20" s="32"/>
      <c r="I20" s="32"/>
      <c r="J20" s="32"/>
      <c r="K20" s="34"/>
      <c r="L20" s="34"/>
      <c r="M20" s="34"/>
      <c r="N20" s="46" t="s">
        <v>15</v>
      </c>
      <c r="O20" s="44" t="str">
        <f>AY19</f>
        <v xml:space="preserve">Замена трансформатора на трансформатор 63 кВА (с заменой автоматических выключателей,предохранителей,ТТ) </v>
      </c>
      <c r="P20" s="34">
        <f>V20</f>
        <v>0</v>
      </c>
      <c r="Q20" s="34"/>
      <c r="R20" s="34">
        <v>0</v>
      </c>
      <c r="S20" s="34">
        <v>0</v>
      </c>
      <c r="T20" s="34">
        <v>0</v>
      </c>
      <c r="U20" s="34">
        <v>0</v>
      </c>
      <c r="V20" s="44">
        <f>SUM(R20:U20)</f>
        <v>0</v>
      </c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>
        <f t="shared" si="1"/>
        <v>0</v>
      </c>
      <c r="BQ20" s="35"/>
      <c r="BR20" s="36"/>
      <c r="BS20" s="76">
        <f t="shared" si="2"/>
        <v>0</v>
      </c>
    </row>
    <row r="21" spans="1:71" s="30" customFormat="1" ht="34.5" hidden="1" customHeight="1" x14ac:dyDescent="0.25">
      <c r="A21" s="31"/>
      <c r="B21" s="32"/>
      <c r="C21" s="33"/>
      <c r="D21" s="26"/>
      <c r="E21" s="32"/>
      <c r="F21" s="32"/>
      <c r="G21" s="32"/>
      <c r="H21" s="32"/>
      <c r="I21" s="32"/>
      <c r="J21" s="32"/>
      <c r="K21" s="34"/>
      <c r="L21" s="34"/>
      <c r="M21" s="34"/>
      <c r="N21" s="46" t="s">
        <v>16</v>
      </c>
      <c r="O21" s="44">
        <f>BB19</f>
        <v>0</v>
      </c>
      <c r="P21" s="34">
        <f>O21*930</f>
        <v>0</v>
      </c>
      <c r="Q21" s="34"/>
      <c r="R21" s="34">
        <f>P21*0.08</f>
        <v>0</v>
      </c>
      <c r="S21" s="34">
        <f>P21*0.86</f>
        <v>0</v>
      </c>
      <c r="T21" s="34">
        <v>0</v>
      </c>
      <c r="U21" s="34">
        <f>P21*0.06</f>
        <v>0</v>
      </c>
      <c r="V21" s="34">
        <f>SUM(R21:U21)</f>
        <v>0</v>
      </c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>
        <f t="shared" si="1"/>
        <v>0</v>
      </c>
      <c r="BQ21" s="35"/>
      <c r="BR21" s="36"/>
      <c r="BS21" s="76">
        <f t="shared" si="2"/>
        <v>0</v>
      </c>
    </row>
    <row r="22" spans="1:71" s="30" customFormat="1" ht="79.5" hidden="1" customHeight="1" x14ac:dyDescent="0.25">
      <c r="A22" s="31" t="s">
        <v>51</v>
      </c>
      <c r="B22" s="32" t="s">
        <v>96</v>
      </c>
      <c r="C22" s="33">
        <v>466.1</v>
      </c>
      <c r="D22" s="26">
        <v>7</v>
      </c>
      <c r="E22" s="32" t="s">
        <v>140</v>
      </c>
      <c r="F22" s="32" t="s">
        <v>32</v>
      </c>
      <c r="G22" s="32" t="s">
        <v>189</v>
      </c>
      <c r="H22" s="32" t="s">
        <v>232</v>
      </c>
      <c r="I22" s="32" t="s">
        <v>41</v>
      </c>
      <c r="J22" s="32"/>
      <c r="K22" s="34"/>
      <c r="L22" s="34"/>
      <c r="M22" s="34"/>
      <c r="N22" s="46"/>
      <c r="O22" s="4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>
        <f t="shared" si="1"/>
        <v>0</v>
      </c>
      <c r="BQ22" s="35">
        <v>42055</v>
      </c>
      <c r="BR22" s="36" t="s">
        <v>285</v>
      </c>
      <c r="BS22" s="76">
        <f t="shared" si="2"/>
        <v>0</v>
      </c>
    </row>
    <row r="23" spans="1:71" s="30" customFormat="1" ht="79.5" hidden="1" customHeight="1" x14ac:dyDescent="0.25">
      <c r="A23" s="31" t="s">
        <v>52</v>
      </c>
      <c r="B23" s="32" t="s">
        <v>97</v>
      </c>
      <c r="C23" s="33">
        <v>466.1</v>
      </c>
      <c r="D23" s="26">
        <v>8</v>
      </c>
      <c r="E23" s="32" t="s">
        <v>141</v>
      </c>
      <c r="F23" s="32" t="s">
        <v>32</v>
      </c>
      <c r="G23" s="32" t="s">
        <v>190</v>
      </c>
      <c r="H23" s="32" t="s">
        <v>233</v>
      </c>
      <c r="I23" s="32" t="s">
        <v>41</v>
      </c>
      <c r="J23" s="32" t="s">
        <v>286</v>
      </c>
      <c r="K23" s="34"/>
      <c r="L23" s="34"/>
      <c r="M23" s="34"/>
      <c r="N23" s="46"/>
      <c r="O23" s="44"/>
      <c r="P23" s="34"/>
      <c r="Q23" s="34"/>
      <c r="R23" s="34"/>
      <c r="S23" s="34"/>
      <c r="T23" s="34"/>
      <c r="U23" s="34"/>
      <c r="V23" s="4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77"/>
      <c r="BB23" s="110">
        <v>0</v>
      </c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>
        <f t="shared" si="1"/>
        <v>0</v>
      </c>
      <c r="BQ23" s="35">
        <v>42056</v>
      </c>
      <c r="BR23" s="112" t="s">
        <v>288</v>
      </c>
      <c r="BS23" s="76">
        <f t="shared" si="2"/>
        <v>0</v>
      </c>
    </row>
    <row r="24" spans="1:71" s="30" customFormat="1" ht="79.5" hidden="1" customHeight="1" x14ac:dyDescent="0.25">
      <c r="A24" s="31" t="s">
        <v>53</v>
      </c>
      <c r="B24" s="32" t="s">
        <v>98</v>
      </c>
      <c r="C24" s="33">
        <v>466.1</v>
      </c>
      <c r="D24" s="26">
        <v>8</v>
      </c>
      <c r="E24" s="32" t="s">
        <v>142</v>
      </c>
      <c r="F24" s="32" t="s">
        <v>32</v>
      </c>
      <c r="G24" s="32" t="s">
        <v>191</v>
      </c>
      <c r="H24" s="32" t="s">
        <v>234</v>
      </c>
      <c r="I24" s="32"/>
      <c r="J24" s="32" t="s">
        <v>287</v>
      </c>
      <c r="K24" s="34"/>
      <c r="L24" s="34"/>
      <c r="M24" s="34"/>
      <c r="N24" s="32" t="s">
        <v>16</v>
      </c>
      <c r="O24" s="46"/>
      <c r="P24" s="34">
        <f>P25</f>
        <v>0</v>
      </c>
      <c r="Q24" s="34">
        <f t="shared" ref="Q24:V24" si="10">Q25</f>
        <v>0</v>
      </c>
      <c r="R24" s="34">
        <f t="shared" si="10"/>
        <v>0</v>
      </c>
      <c r="S24" s="34">
        <f t="shared" si="10"/>
        <v>0</v>
      </c>
      <c r="T24" s="34">
        <f t="shared" si="10"/>
        <v>0</v>
      </c>
      <c r="U24" s="34">
        <f t="shared" si="10"/>
        <v>0</v>
      </c>
      <c r="V24" s="34">
        <f t="shared" si="10"/>
        <v>0</v>
      </c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53"/>
      <c r="BB24" s="111"/>
      <c r="BC24" s="34"/>
      <c r="BD24" s="34"/>
      <c r="BE24" s="34"/>
      <c r="BF24" s="34">
        <f>V25</f>
        <v>0</v>
      </c>
      <c r="BG24" s="34"/>
      <c r="BH24" s="34"/>
      <c r="BI24" s="34"/>
      <c r="BJ24" s="34"/>
      <c r="BK24" s="34"/>
      <c r="BL24" s="34"/>
      <c r="BM24" s="34"/>
      <c r="BN24" s="34"/>
      <c r="BO24" s="34"/>
      <c r="BP24" s="34">
        <f t="shared" si="1"/>
        <v>0</v>
      </c>
      <c r="BQ24" s="35">
        <v>42057</v>
      </c>
      <c r="BR24" s="113"/>
      <c r="BS24" s="76">
        <f t="shared" si="2"/>
        <v>0</v>
      </c>
    </row>
    <row r="25" spans="1:71" s="30" customFormat="1" ht="34.5" hidden="1" customHeight="1" x14ac:dyDescent="0.25">
      <c r="A25" s="31"/>
      <c r="B25" s="32"/>
      <c r="C25" s="33"/>
      <c r="D25" s="26"/>
      <c r="E25" s="32"/>
      <c r="F25" s="32"/>
      <c r="G25" s="32"/>
      <c r="H25" s="32"/>
      <c r="I25" s="32"/>
      <c r="J25" s="32"/>
      <c r="K25" s="34"/>
      <c r="L25" s="34"/>
      <c r="M25" s="34"/>
      <c r="N25" s="32" t="s">
        <v>16</v>
      </c>
      <c r="O25" s="44">
        <f>BB23</f>
        <v>0</v>
      </c>
      <c r="P25" s="34">
        <f>O25*930</f>
        <v>0</v>
      </c>
      <c r="Q25" s="34"/>
      <c r="R25" s="34">
        <f>P25*0.08</f>
        <v>0</v>
      </c>
      <c r="S25" s="34">
        <f>P25*0.86</f>
        <v>0</v>
      </c>
      <c r="T25" s="34">
        <v>0</v>
      </c>
      <c r="U25" s="34">
        <f>P25*0.06</f>
        <v>0</v>
      </c>
      <c r="V25" s="34">
        <f>SUM(R25:U25)</f>
        <v>0</v>
      </c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53"/>
      <c r="BB25" s="53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>
        <f t="shared" si="1"/>
        <v>0</v>
      </c>
      <c r="BQ25" s="35"/>
      <c r="BR25" s="54"/>
      <c r="BS25" s="76">
        <f t="shared" si="2"/>
        <v>0</v>
      </c>
    </row>
    <row r="26" spans="1:71" s="30" customFormat="1" ht="79.5" hidden="1" customHeight="1" x14ac:dyDescent="0.25">
      <c r="A26" s="31" t="s">
        <v>54</v>
      </c>
      <c r="B26" s="32" t="s">
        <v>99</v>
      </c>
      <c r="C26" s="33">
        <v>466.1</v>
      </c>
      <c r="D26" s="26">
        <v>10</v>
      </c>
      <c r="E26" s="32" t="s">
        <v>143</v>
      </c>
      <c r="F26" s="32" t="s">
        <v>179</v>
      </c>
      <c r="G26" s="32" t="s">
        <v>192</v>
      </c>
      <c r="H26" s="32" t="s">
        <v>235</v>
      </c>
      <c r="I26" s="32" t="s">
        <v>41</v>
      </c>
      <c r="J26" s="32"/>
      <c r="K26" s="34"/>
      <c r="L26" s="34"/>
      <c r="M26" s="34"/>
      <c r="N26" s="32" t="s">
        <v>16</v>
      </c>
      <c r="O26" s="44"/>
      <c r="P26" s="34">
        <f>P27</f>
        <v>0</v>
      </c>
      <c r="Q26" s="34">
        <f t="shared" ref="Q26:V26" si="11">Q27</f>
        <v>0</v>
      </c>
      <c r="R26" s="34">
        <f t="shared" si="11"/>
        <v>0</v>
      </c>
      <c r="S26" s="34">
        <f t="shared" si="11"/>
        <v>0</v>
      </c>
      <c r="T26" s="34">
        <f t="shared" si="11"/>
        <v>0</v>
      </c>
      <c r="U26" s="34">
        <f t="shared" si="11"/>
        <v>0</v>
      </c>
      <c r="V26" s="34">
        <f t="shared" si="11"/>
        <v>0</v>
      </c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>
        <v>0</v>
      </c>
      <c r="BC26" s="34"/>
      <c r="BD26" s="34"/>
      <c r="BE26" s="34"/>
      <c r="BF26" s="34">
        <f>V27</f>
        <v>0</v>
      </c>
      <c r="BG26" s="34"/>
      <c r="BH26" s="34"/>
      <c r="BI26" s="34"/>
      <c r="BJ26" s="34"/>
      <c r="BK26" s="34"/>
      <c r="BL26" s="34"/>
      <c r="BM26" s="34"/>
      <c r="BN26" s="34"/>
      <c r="BO26" s="34"/>
      <c r="BP26" s="34">
        <f t="shared" si="1"/>
        <v>0</v>
      </c>
      <c r="BQ26" s="35">
        <v>42055</v>
      </c>
      <c r="BR26" s="36"/>
      <c r="BS26" s="76">
        <f t="shared" si="2"/>
        <v>0</v>
      </c>
    </row>
    <row r="27" spans="1:71" s="30" customFormat="1" ht="34.5" hidden="1" customHeight="1" x14ac:dyDescent="0.25">
      <c r="A27" s="31"/>
      <c r="B27" s="32"/>
      <c r="C27" s="33"/>
      <c r="D27" s="26"/>
      <c r="E27" s="32"/>
      <c r="F27" s="32"/>
      <c r="G27" s="32"/>
      <c r="H27" s="32"/>
      <c r="I27" s="32"/>
      <c r="J27" s="32"/>
      <c r="K27" s="34"/>
      <c r="L27" s="34"/>
      <c r="M27" s="34"/>
      <c r="N27" s="32" t="s">
        <v>16</v>
      </c>
      <c r="O27" s="44">
        <f>BB26</f>
        <v>0</v>
      </c>
      <c r="P27" s="34">
        <f>O27*930</f>
        <v>0</v>
      </c>
      <c r="Q27" s="34"/>
      <c r="R27" s="34">
        <f>P27*0.08</f>
        <v>0</v>
      </c>
      <c r="S27" s="34">
        <f>P27*0.86</f>
        <v>0</v>
      </c>
      <c r="T27" s="34">
        <v>0</v>
      </c>
      <c r="U27" s="34">
        <f>P27*0.06</f>
        <v>0</v>
      </c>
      <c r="V27" s="34">
        <f>SUM(R27:U27)</f>
        <v>0</v>
      </c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>
        <f t="shared" si="1"/>
        <v>0</v>
      </c>
      <c r="BQ27" s="35"/>
      <c r="BR27" s="36"/>
      <c r="BS27" s="76">
        <f t="shared" si="2"/>
        <v>0</v>
      </c>
    </row>
    <row r="28" spans="1:71" s="30" customFormat="1" ht="255" x14ac:dyDescent="0.25">
      <c r="A28" s="31" t="s">
        <v>55</v>
      </c>
      <c r="B28" s="32" t="s">
        <v>100</v>
      </c>
      <c r="C28" s="33">
        <v>466.1</v>
      </c>
      <c r="D28" s="26">
        <v>14</v>
      </c>
      <c r="E28" s="32" t="s">
        <v>144</v>
      </c>
      <c r="F28" s="32" t="s">
        <v>36</v>
      </c>
      <c r="G28" s="32" t="s">
        <v>193</v>
      </c>
      <c r="H28" s="32" t="s">
        <v>236</v>
      </c>
      <c r="I28" s="32" t="s">
        <v>268</v>
      </c>
      <c r="J28" s="32" t="s">
        <v>289</v>
      </c>
      <c r="K28" s="34"/>
      <c r="L28" s="34"/>
      <c r="M28" s="34"/>
      <c r="N28" s="32" t="s">
        <v>16</v>
      </c>
      <c r="O28" s="44"/>
      <c r="P28" s="34">
        <f>P29</f>
        <v>167.4</v>
      </c>
      <c r="Q28" s="34">
        <f t="shared" ref="Q28:V28" si="12">Q29</f>
        <v>0</v>
      </c>
      <c r="R28" s="34">
        <f t="shared" si="12"/>
        <v>13.392000000000001</v>
      </c>
      <c r="S28" s="34">
        <f t="shared" si="12"/>
        <v>143.964</v>
      </c>
      <c r="T28" s="34">
        <f t="shared" si="12"/>
        <v>0</v>
      </c>
      <c r="U28" s="34">
        <f t="shared" si="12"/>
        <v>10.044</v>
      </c>
      <c r="V28" s="34">
        <f t="shared" si="12"/>
        <v>167.4</v>
      </c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>
        <v>0.18</v>
      </c>
      <c r="BC28" s="34"/>
      <c r="BD28" s="34"/>
      <c r="BE28" s="34"/>
      <c r="BF28" s="34">
        <f>V29</f>
        <v>167.4</v>
      </c>
      <c r="BG28" s="34"/>
      <c r="BH28" s="34"/>
      <c r="BI28" s="34"/>
      <c r="BJ28" s="34"/>
      <c r="BK28" s="34"/>
      <c r="BL28" s="34"/>
      <c r="BM28" s="34"/>
      <c r="BN28" s="34"/>
      <c r="BO28" s="34"/>
      <c r="BP28" s="34">
        <f t="shared" si="1"/>
        <v>167.4</v>
      </c>
      <c r="BQ28" s="35">
        <v>42116</v>
      </c>
      <c r="BR28" s="36" t="s">
        <v>290</v>
      </c>
      <c r="BS28" s="76">
        <f t="shared" si="2"/>
        <v>0</v>
      </c>
    </row>
    <row r="29" spans="1:71" s="30" customFormat="1" ht="25.5" x14ac:dyDescent="0.25">
      <c r="A29" s="31"/>
      <c r="B29" s="32"/>
      <c r="C29" s="33"/>
      <c r="D29" s="26"/>
      <c r="E29" s="32"/>
      <c r="F29" s="32"/>
      <c r="G29" s="32"/>
      <c r="H29" s="32"/>
      <c r="I29" s="32"/>
      <c r="J29" s="32"/>
      <c r="K29" s="34"/>
      <c r="L29" s="34"/>
      <c r="M29" s="34"/>
      <c r="N29" s="32" t="s">
        <v>16</v>
      </c>
      <c r="O29" s="44">
        <f>BB28</f>
        <v>0.18</v>
      </c>
      <c r="P29" s="34">
        <f>O29*930</f>
        <v>167.4</v>
      </c>
      <c r="Q29" s="34"/>
      <c r="R29" s="34">
        <f>P29*0.08</f>
        <v>13.392000000000001</v>
      </c>
      <c r="S29" s="34">
        <f>P29*0.86</f>
        <v>143.964</v>
      </c>
      <c r="T29" s="34">
        <v>0</v>
      </c>
      <c r="U29" s="34">
        <f>P29*0.06</f>
        <v>10.044</v>
      </c>
      <c r="V29" s="34">
        <f>SUM(R29:U29)</f>
        <v>167.4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>
        <f t="shared" si="1"/>
        <v>0</v>
      </c>
      <c r="BQ29" s="35"/>
      <c r="BR29" s="36"/>
      <c r="BS29" s="76">
        <f t="shared" si="2"/>
        <v>-167.4</v>
      </c>
    </row>
    <row r="30" spans="1:71" s="30" customFormat="1" ht="134.25" customHeight="1" x14ac:dyDescent="0.25">
      <c r="A30" s="31" t="s">
        <v>56</v>
      </c>
      <c r="B30" s="32" t="s">
        <v>101</v>
      </c>
      <c r="C30" s="33">
        <v>466.1</v>
      </c>
      <c r="D30" s="26">
        <v>10</v>
      </c>
      <c r="E30" s="32" t="s">
        <v>145</v>
      </c>
      <c r="F30" s="32" t="s">
        <v>38</v>
      </c>
      <c r="G30" s="32" t="s">
        <v>194</v>
      </c>
      <c r="H30" s="32" t="s">
        <v>237</v>
      </c>
      <c r="I30" s="32" t="s">
        <v>41</v>
      </c>
      <c r="J30" s="32"/>
      <c r="K30" s="34"/>
      <c r="L30" s="34"/>
      <c r="M30" s="34"/>
      <c r="N30" s="46"/>
      <c r="O30" s="44"/>
      <c r="P30" s="44"/>
      <c r="Q30" s="44"/>
      <c r="R30" s="44"/>
      <c r="S30" s="44"/>
      <c r="T30" s="44"/>
      <c r="U30" s="44"/>
      <c r="V30" s="4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>
        <f t="shared" si="1"/>
        <v>0</v>
      </c>
      <c r="BQ30" s="35">
        <v>42057</v>
      </c>
      <c r="BR30" s="36" t="s">
        <v>291</v>
      </c>
      <c r="BS30" s="76">
        <f t="shared" si="2"/>
        <v>0</v>
      </c>
    </row>
    <row r="31" spans="1:71" s="30" customFormat="1" ht="79.5" hidden="1" customHeight="1" x14ac:dyDescent="0.25">
      <c r="A31" s="31" t="s">
        <v>57</v>
      </c>
      <c r="B31" s="32" t="s">
        <v>102</v>
      </c>
      <c r="C31" s="33">
        <v>466.1</v>
      </c>
      <c r="D31" s="26">
        <v>12</v>
      </c>
      <c r="E31" s="32" t="s">
        <v>146</v>
      </c>
      <c r="F31" s="32" t="s">
        <v>36</v>
      </c>
      <c r="G31" s="32" t="s">
        <v>195</v>
      </c>
      <c r="H31" s="32" t="s">
        <v>238</v>
      </c>
      <c r="I31" s="32" t="s">
        <v>41</v>
      </c>
      <c r="J31" s="32"/>
      <c r="K31" s="34"/>
      <c r="L31" s="34"/>
      <c r="M31" s="34"/>
      <c r="N31" s="32" t="s">
        <v>16</v>
      </c>
      <c r="O31" s="44"/>
      <c r="P31" s="34">
        <f>P32</f>
        <v>0</v>
      </c>
      <c r="Q31" s="34">
        <f t="shared" ref="Q31:V31" si="13">Q32</f>
        <v>0</v>
      </c>
      <c r="R31" s="34">
        <f t="shared" si="13"/>
        <v>0</v>
      </c>
      <c r="S31" s="34">
        <f t="shared" si="13"/>
        <v>0</v>
      </c>
      <c r="T31" s="34">
        <f t="shared" si="13"/>
        <v>0</v>
      </c>
      <c r="U31" s="34">
        <f t="shared" si="13"/>
        <v>0</v>
      </c>
      <c r="V31" s="34">
        <f t="shared" si="13"/>
        <v>0</v>
      </c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>
        <v>0</v>
      </c>
      <c r="BC31" s="34"/>
      <c r="BD31" s="34"/>
      <c r="BE31" s="34"/>
      <c r="BF31" s="34">
        <f>V32</f>
        <v>0</v>
      </c>
      <c r="BG31" s="34"/>
      <c r="BH31" s="34"/>
      <c r="BI31" s="34"/>
      <c r="BJ31" s="34"/>
      <c r="BK31" s="34"/>
      <c r="BL31" s="34"/>
      <c r="BM31" s="34"/>
      <c r="BN31" s="34"/>
      <c r="BO31" s="34"/>
      <c r="BP31" s="34">
        <f t="shared" si="1"/>
        <v>0</v>
      </c>
      <c r="BQ31" s="35">
        <v>42058</v>
      </c>
      <c r="BR31" s="36"/>
      <c r="BS31" s="76">
        <f t="shared" si="2"/>
        <v>0</v>
      </c>
    </row>
    <row r="32" spans="1:71" s="30" customFormat="1" ht="39" hidden="1" customHeight="1" x14ac:dyDescent="0.25">
      <c r="A32" s="31"/>
      <c r="B32" s="32"/>
      <c r="C32" s="33"/>
      <c r="D32" s="26"/>
      <c r="E32" s="32"/>
      <c r="F32" s="32"/>
      <c r="G32" s="32"/>
      <c r="H32" s="32"/>
      <c r="I32" s="32"/>
      <c r="J32" s="32"/>
      <c r="K32" s="34"/>
      <c r="L32" s="34"/>
      <c r="M32" s="34"/>
      <c r="N32" s="32" t="s">
        <v>16</v>
      </c>
      <c r="O32" s="44">
        <f>BB31</f>
        <v>0</v>
      </c>
      <c r="P32" s="34">
        <f>O32*930</f>
        <v>0</v>
      </c>
      <c r="Q32" s="34"/>
      <c r="R32" s="34">
        <f>P32*0.08</f>
        <v>0</v>
      </c>
      <c r="S32" s="34">
        <f>P32*0.86</f>
        <v>0</v>
      </c>
      <c r="T32" s="34">
        <v>0</v>
      </c>
      <c r="U32" s="34">
        <f>P32*0.06</f>
        <v>0</v>
      </c>
      <c r="V32" s="34">
        <f>SUM(R32:U32)</f>
        <v>0</v>
      </c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>
        <f t="shared" si="1"/>
        <v>0</v>
      </c>
      <c r="BQ32" s="35"/>
      <c r="BR32" s="36"/>
      <c r="BS32" s="76">
        <f t="shared" si="2"/>
        <v>0</v>
      </c>
    </row>
    <row r="33" spans="1:71" s="30" customFormat="1" ht="120" customHeight="1" x14ac:dyDescent="0.25">
      <c r="A33" s="31" t="s">
        <v>58</v>
      </c>
      <c r="B33" s="32" t="s">
        <v>103</v>
      </c>
      <c r="C33" s="33">
        <v>466.1</v>
      </c>
      <c r="D33" s="26">
        <v>10</v>
      </c>
      <c r="E33" s="32" t="s">
        <v>147</v>
      </c>
      <c r="F33" s="32" t="s">
        <v>39</v>
      </c>
      <c r="G33" s="32" t="s">
        <v>196</v>
      </c>
      <c r="H33" s="32" t="s">
        <v>239</v>
      </c>
      <c r="I33" s="32" t="s">
        <v>41</v>
      </c>
      <c r="J33" s="32" t="s">
        <v>292</v>
      </c>
      <c r="K33" s="34"/>
      <c r="L33" s="34"/>
      <c r="M33" s="34"/>
      <c r="N33" s="32" t="s">
        <v>16</v>
      </c>
      <c r="O33" s="44"/>
      <c r="P33" s="34">
        <f>P34</f>
        <v>65.100000000000009</v>
      </c>
      <c r="Q33" s="34">
        <f t="shared" ref="Q33:V33" si="14">Q34</f>
        <v>0</v>
      </c>
      <c r="R33" s="34">
        <f t="shared" si="14"/>
        <v>5.2080000000000011</v>
      </c>
      <c r="S33" s="34">
        <f t="shared" si="14"/>
        <v>55.986000000000004</v>
      </c>
      <c r="T33" s="34">
        <f t="shared" si="14"/>
        <v>0</v>
      </c>
      <c r="U33" s="34">
        <f t="shared" si="14"/>
        <v>3.9060000000000006</v>
      </c>
      <c r="V33" s="34">
        <f t="shared" si="14"/>
        <v>65.100000000000009</v>
      </c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>
        <v>7.0000000000000007E-2</v>
      </c>
      <c r="BC33" s="34"/>
      <c r="BD33" s="34"/>
      <c r="BE33" s="34"/>
      <c r="BF33" s="34">
        <f>V34</f>
        <v>65.100000000000009</v>
      </c>
      <c r="BG33" s="34"/>
      <c r="BH33" s="34"/>
      <c r="BI33" s="34"/>
      <c r="BJ33" s="34"/>
      <c r="BK33" s="34"/>
      <c r="BL33" s="34"/>
      <c r="BM33" s="34"/>
      <c r="BN33" s="34"/>
      <c r="BO33" s="34"/>
      <c r="BP33" s="34">
        <f t="shared" si="1"/>
        <v>65.100000000000009</v>
      </c>
      <c r="BQ33" s="35">
        <v>42057</v>
      </c>
      <c r="BR33" s="36"/>
      <c r="BS33" s="76">
        <f t="shared" si="2"/>
        <v>0</v>
      </c>
    </row>
    <row r="34" spans="1:71" s="30" customFormat="1" ht="25.5" x14ac:dyDescent="0.25">
      <c r="A34" s="31"/>
      <c r="B34" s="32"/>
      <c r="C34" s="33"/>
      <c r="D34" s="26"/>
      <c r="E34" s="32"/>
      <c r="F34" s="32"/>
      <c r="G34" s="32"/>
      <c r="H34" s="32"/>
      <c r="I34" s="32"/>
      <c r="J34" s="32"/>
      <c r="K34" s="34"/>
      <c r="L34" s="34"/>
      <c r="M34" s="34"/>
      <c r="N34" s="32" t="s">
        <v>16</v>
      </c>
      <c r="O34" s="44">
        <f>BB33</f>
        <v>7.0000000000000007E-2</v>
      </c>
      <c r="P34" s="34">
        <f>O34*930</f>
        <v>65.100000000000009</v>
      </c>
      <c r="Q34" s="34"/>
      <c r="R34" s="34">
        <f>P34*0.08</f>
        <v>5.2080000000000011</v>
      </c>
      <c r="S34" s="34">
        <f>P34*0.86</f>
        <v>55.986000000000004</v>
      </c>
      <c r="T34" s="34">
        <v>0</v>
      </c>
      <c r="U34" s="34">
        <f>P34*0.06</f>
        <v>3.9060000000000006</v>
      </c>
      <c r="V34" s="34">
        <f>SUM(R34:U34)</f>
        <v>65.100000000000009</v>
      </c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>
        <f t="shared" si="1"/>
        <v>0</v>
      </c>
      <c r="BQ34" s="35"/>
      <c r="BR34" s="36"/>
      <c r="BS34" s="76">
        <f t="shared" si="2"/>
        <v>-65.100000000000009</v>
      </c>
    </row>
    <row r="35" spans="1:71" s="30" customFormat="1" ht="108" customHeight="1" x14ac:dyDescent="0.25">
      <c r="A35" s="31" t="s">
        <v>59</v>
      </c>
      <c r="B35" s="32" t="s">
        <v>104</v>
      </c>
      <c r="C35" s="33">
        <v>466.1</v>
      </c>
      <c r="D35" s="26">
        <v>14.5</v>
      </c>
      <c r="E35" s="32" t="s">
        <v>148</v>
      </c>
      <c r="F35" s="32" t="s">
        <v>36</v>
      </c>
      <c r="G35" s="32" t="s">
        <v>197</v>
      </c>
      <c r="H35" s="32" t="s">
        <v>240</v>
      </c>
      <c r="I35" s="32" t="s">
        <v>41</v>
      </c>
      <c r="J35" s="32"/>
      <c r="K35" s="34"/>
      <c r="L35" s="34"/>
      <c r="M35" s="34"/>
      <c r="N35" s="26"/>
      <c r="O35" s="4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>
        <f t="shared" si="1"/>
        <v>0</v>
      </c>
      <c r="BQ35" s="35">
        <v>42056</v>
      </c>
      <c r="BR35" s="36" t="s">
        <v>293</v>
      </c>
      <c r="BS35" s="76">
        <f t="shared" si="2"/>
        <v>0</v>
      </c>
    </row>
    <row r="36" spans="1:71" s="30" customFormat="1" ht="199.5" customHeight="1" x14ac:dyDescent="0.25">
      <c r="A36" s="31" t="s">
        <v>60</v>
      </c>
      <c r="B36" s="32" t="s">
        <v>105</v>
      </c>
      <c r="C36" s="33">
        <v>466.1</v>
      </c>
      <c r="D36" s="26">
        <v>15</v>
      </c>
      <c r="E36" s="32" t="s">
        <v>149</v>
      </c>
      <c r="F36" s="32" t="s">
        <v>36</v>
      </c>
      <c r="G36" s="32" t="s">
        <v>198</v>
      </c>
      <c r="H36" s="32" t="s">
        <v>40</v>
      </c>
      <c r="I36" s="32" t="s">
        <v>269</v>
      </c>
      <c r="J36" s="32" t="s">
        <v>294</v>
      </c>
      <c r="K36" s="34"/>
      <c r="L36" s="34"/>
      <c r="M36" s="34"/>
      <c r="N36" s="26"/>
      <c r="O36" s="44"/>
      <c r="P36" s="34"/>
      <c r="Q36" s="44"/>
      <c r="R36" s="34"/>
      <c r="S36" s="34"/>
      <c r="T36" s="34"/>
      <c r="U36" s="34"/>
      <c r="V36" s="4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>
        <f t="shared" si="1"/>
        <v>0</v>
      </c>
      <c r="BQ36" s="35">
        <v>42114</v>
      </c>
      <c r="BR36" s="36" t="s">
        <v>295</v>
      </c>
      <c r="BS36" s="76">
        <f t="shared" si="2"/>
        <v>0</v>
      </c>
    </row>
    <row r="37" spans="1:71" s="30" customFormat="1" ht="184.5" customHeight="1" x14ac:dyDescent="0.25">
      <c r="A37" s="31" t="s">
        <v>61</v>
      </c>
      <c r="B37" s="32" t="s">
        <v>106</v>
      </c>
      <c r="C37" s="33">
        <v>466.1</v>
      </c>
      <c r="D37" s="26">
        <v>15</v>
      </c>
      <c r="E37" s="32" t="s">
        <v>150</v>
      </c>
      <c r="F37" s="32" t="s">
        <v>36</v>
      </c>
      <c r="G37" s="32" t="s">
        <v>199</v>
      </c>
      <c r="H37" s="32" t="s">
        <v>241</v>
      </c>
      <c r="I37" s="32" t="s">
        <v>41</v>
      </c>
      <c r="J37" s="32"/>
      <c r="K37" s="34"/>
      <c r="L37" s="34"/>
      <c r="M37" s="34"/>
      <c r="N37" s="46"/>
      <c r="O37" s="44"/>
      <c r="P37" s="44"/>
      <c r="Q37" s="44"/>
      <c r="R37" s="44"/>
      <c r="S37" s="44"/>
      <c r="T37" s="44"/>
      <c r="U37" s="44"/>
      <c r="V37" s="4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>
        <f t="shared" si="1"/>
        <v>0</v>
      </c>
      <c r="BQ37" s="35">
        <v>42055</v>
      </c>
      <c r="BR37" s="36" t="s">
        <v>296</v>
      </c>
      <c r="BS37" s="76">
        <f t="shared" si="2"/>
        <v>0</v>
      </c>
    </row>
    <row r="38" spans="1:71" s="30" customFormat="1" ht="79.5" hidden="1" customHeight="1" x14ac:dyDescent="0.25">
      <c r="A38" s="31" t="s">
        <v>62</v>
      </c>
      <c r="B38" s="32" t="s">
        <v>107</v>
      </c>
      <c r="C38" s="33">
        <v>466.1</v>
      </c>
      <c r="D38" s="26">
        <v>5</v>
      </c>
      <c r="E38" s="32" t="s">
        <v>151</v>
      </c>
      <c r="F38" s="32" t="s">
        <v>36</v>
      </c>
      <c r="G38" s="32" t="s">
        <v>200</v>
      </c>
      <c r="H38" s="32" t="s">
        <v>242</v>
      </c>
      <c r="I38" s="32" t="s">
        <v>270</v>
      </c>
      <c r="J38" s="32" t="s">
        <v>297</v>
      </c>
      <c r="K38" s="34"/>
      <c r="L38" s="34"/>
      <c r="M38" s="34"/>
      <c r="N38" s="32" t="s">
        <v>16</v>
      </c>
      <c r="O38" s="44"/>
      <c r="P38" s="34">
        <f>P39</f>
        <v>0</v>
      </c>
      <c r="Q38" s="34">
        <f t="shared" ref="Q38:V38" si="15">Q39</f>
        <v>0</v>
      </c>
      <c r="R38" s="34">
        <f t="shared" si="15"/>
        <v>0</v>
      </c>
      <c r="S38" s="34">
        <f t="shared" si="15"/>
        <v>0</v>
      </c>
      <c r="T38" s="34">
        <f t="shared" si="15"/>
        <v>0</v>
      </c>
      <c r="U38" s="34">
        <f t="shared" si="15"/>
        <v>0</v>
      </c>
      <c r="V38" s="34">
        <f t="shared" si="15"/>
        <v>0</v>
      </c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>
        <v>0</v>
      </c>
      <c r="BC38" s="34"/>
      <c r="BD38" s="34"/>
      <c r="BE38" s="34"/>
      <c r="BF38" s="34">
        <f>V39</f>
        <v>0</v>
      </c>
      <c r="BG38" s="34"/>
      <c r="BH38" s="34"/>
      <c r="BI38" s="34"/>
      <c r="BJ38" s="34"/>
      <c r="BK38" s="34"/>
      <c r="BL38" s="34"/>
      <c r="BM38" s="34"/>
      <c r="BN38" s="34"/>
      <c r="BO38" s="34"/>
      <c r="BP38" s="34">
        <f t="shared" si="1"/>
        <v>0</v>
      </c>
      <c r="BQ38" s="35">
        <v>42111</v>
      </c>
      <c r="BR38" s="36" t="s">
        <v>298</v>
      </c>
      <c r="BS38" s="76">
        <f t="shared" si="2"/>
        <v>0</v>
      </c>
    </row>
    <row r="39" spans="1:71" s="30" customFormat="1" ht="30.75" hidden="1" customHeight="1" x14ac:dyDescent="0.25">
      <c r="A39" s="31"/>
      <c r="B39" s="32"/>
      <c r="C39" s="33"/>
      <c r="D39" s="26"/>
      <c r="E39" s="32"/>
      <c r="F39" s="32"/>
      <c r="G39" s="32"/>
      <c r="H39" s="32"/>
      <c r="I39" s="32"/>
      <c r="J39" s="32"/>
      <c r="K39" s="34"/>
      <c r="L39" s="34"/>
      <c r="M39" s="34"/>
      <c r="N39" s="32" t="s">
        <v>16</v>
      </c>
      <c r="O39" s="44">
        <f>BB38</f>
        <v>0</v>
      </c>
      <c r="P39" s="34">
        <f>O39*930</f>
        <v>0</v>
      </c>
      <c r="Q39" s="34"/>
      <c r="R39" s="34">
        <f>P39*0.08</f>
        <v>0</v>
      </c>
      <c r="S39" s="34">
        <f>P39*0.86</f>
        <v>0</v>
      </c>
      <c r="T39" s="34">
        <v>0</v>
      </c>
      <c r="U39" s="34">
        <f>P39*0.06</f>
        <v>0</v>
      </c>
      <c r="V39" s="34">
        <f>SUM(R39:U39)</f>
        <v>0</v>
      </c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>
        <f t="shared" si="1"/>
        <v>0</v>
      </c>
      <c r="BQ39" s="35"/>
      <c r="BR39" s="36"/>
      <c r="BS39" s="76">
        <f t="shared" si="2"/>
        <v>0</v>
      </c>
    </row>
    <row r="40" spans="1:71" s="30" customFormat="1" ht="79.5" hidden="1" customHeight="1" x14ac:dyDescent="0.25">
      <c r="A40" s="31" t="s">
        <v>63</v>
      </c>
      <c r="B40" s="32" t="s">
        <v>108</v>
      </c>
      <c r="C40" s="33">
        <v>466.1</v>
      </c>
      <c r="D40" s="26">
        <v>5</v>
      </c>
      <c r="E40" s="32" t="s">
        <v>152</v>
      </c>
      <c r="F40" s="32" t="s">
        <v>36</v>
      </c>
      <c r="G40" s="32" t="s">
        <v>201</v>
      </c>
      <c r="H40" s="32" t="s">
        <v>243</v>
      </c>
      <c r="I40" s="32" t="s">
        <v>271</v>
      </c>
      <c r="J40" s="32" t="s">
        <v>299</v>
      </c>
      <c r="K40" s="34"/>
      <c r="L40" s="34"/>
      <c r="M40" s="34"/>
      <c r="N40" s="46" t="s">
        <v>346</v>
      </c>
      <c r="O40" s="44"/>
      <c r="P40" s="44">
        <f>P41+P42</f>
        <v>0</v>
      </c>
      <c r="Q40" s="44">
        <f t="shared" ref="Q40:V40" si="16">Q41+Q42</f>
        <v>0</v>
      </c>
      <c r="R40" s="44">
        <f t="shared" si="16"/>
        <v>0</v>
      </c>
      <c r="S40" s="44">
        <f t="shared" si="16"/>
        <v>0</v>
      </c>
      <c r="T40" s="44">
        <f t="shared" si="16"/>
        <v>0</v>
      </c>
      <c r="U40" s="44">
        <f t="shared" si="16"/>
        <v>0</v>
      </c>
      <c r="V40" s="44">
        <f t="shared" si="16"/>
        <v>0</v>
      </c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 t="s">
        <v>300</v>
      </c>
      <c r="AZ40" s="34"/>
      <c r="BA40" s="34">
        <f>V41</f>
        <v>0</v>
      </c>
      <c r="BB40" s="34">
        <v>0</v>
      </c>
      <c r="BC40" s="34"/>
      <c r="BD40" s="34"/>
      <c r="BE40" s="34"/>
      <c r="BF40" s="34">
        <f>V42</f>
        <v>0</v>
      </c>
      <c r="BG40" s="34"/>
      <c r="BH40" s="34"/>
      <c r="BI40" s="34"/>
      <c r="BJ40" s="34"/>
      <c r="BK40" s="34"/>
      <c r="BL40" s="34"/>
      <c r="BM40" s="34"/>
      <c r="BN40" s="34"/>
      <c r="BO40" s="34"/>
      <c r="BP40" s="34">
        <f t="shared" si="1"/>
        <v>0</v>
      </c>
      <c r="BQ40" s="35">
        <v>42118</v>
      </c>
      <c r="BR40" s="36" t="s">
        <v>301</v>
      </c>
      <c r="BS40" s="76">
        <f t="shared" si="2"/>
        <v>0</v>
      </c>
    </row>
    <row r="41" spans="1:71" s="30" customFormat="1" ht="30.75" hidden="1" customHeight="1" x14ac:dyDescent="0.25">
      <c r="A41" s="31"/>
      <c r="B41" s="32"/>
      <c r="C41" s="33"/>
      <c r="D41" s="26"/>
      <c r="E41" s="32"/>
      <c r="F41" s="32"/>
      <c r="G41" s="32"/>
      <c r="H41" s="32"/>
      <c r="I41" s="32"/>
      <c r="J41" s="32"/>
      <c r="K41" s="34"/>
      <c r="L41" s="34"/>
      <c r="M41" s="34"/>
      <c r="N41" s="46" t="s">
        <v>15</v>
      </c>
      <c r="O41" s="44" t="str">
        <f>AY40</f>
        <v xml:space="preserve">Замена трансформатора 25 кВА на трансформатор 63 кВА (с заменой автоматических выключателей,предохранителей,ТТ) </v>
      </c>
      <c r="P41" s="34">
        <f>V41</f>
        <v>0</v>
      </c>
      <c r="Q41" s="34"/>
      <c r="R41" s="34">
        <v>0</v>
      </c>
      <c r="S41" s="34">
        <v>0</v>
      </c>
      <c r="T41" s="34">
        <v>0</v>
      </c>
      <c r="U41" s="34">
        <v>0</v>
      </c>
      <c r="V41" s="44">
        <f>SUM(R41:U41)</f>
        <v>0</v>
      </c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>
        <f t="shared" si="1"/>
        <v>0</v>
      </c>
      <c r="BQ41" s="35"/>
      <c r="BR41" s="36"/>
      <c r="BS41" s="76">
        <f t="shared" si="2"/>
        <v>0</v>
      </c>
    </row>
    <row r="42" spans="1:71" s="30" customFormat="1" ht="32.25" hidden="1" customHeight="1" x14ac:dyDescent="0.25">
      <c r="A42" s="31"/>
      <c r="B42" s="32"/>
      <c r="C42" s="33"/>
      <c r="D42" s="26"/>
      <c r="E42" s="32"/>
      <c r="F42" s="32"/>
      <c r="G42" s="32"/>
      <c r="H42" s="32"/>
      <c r="I42" s="32"/>
      <c r="J42" s="32"/>
      <c r="K42" s="34"/>
      <c r="L42" s="34"/>
      <c r="M42" s="34"/>
      <c r="N42" s="46" t="s">
        <v>16</v>
      </c>
      <c r="O42" s="44">
        <f>BB40</f>
        <v>0</v>
      </c>
      <c r="P42" s="34">
        <f>O42*930</f>
        <v>0</v>
      </c>
      <c r="Q42" s="34"/>
      <c r="R42" s="34">
        <f>P42*0.08</f>
        <v>0</v>
      </c>
      <c r="S42" s="34">
        <f>P42*0.86</f>
        <v>0</v>
      </c>
      <c r="T42" s="34">
        <v>0</v>
      </c>
      <c r="U42" s="34">
        <f>P42*0.06</f>
        <v>0</v>
      </c>
      <c r="V42" s="34">
        <f>SUM(R42:U42)</f>
        <v>0</v>
      </c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>
        <f t="shared" si="1"/>
        <v>0</v>
      </c>
      <c r="BQ42" s="35"/>
      <c r="BR42" s="36"/>
      <c r="BS42" s="76">
        <f t="shared" si="2"/>
        <v>0</v>
      </c>
    </row>
    <row r="43" spans="1:71" s="30" customFormat="1" ht="177" customHeight="1" x14ac:dyDescent="0.25">
      <c r="A43" s="31" t="s">
        <v>64</v>
      </c>
      <c r="B43" s="32" t="s">
        <v>109</v>
      </c>
      <c r="C43" s="33">
        <v>466.1</v>
      </c>
      <c r="D43" s="26">
        <v>15</v>
      </c>
      <c r="E43" s="32" t="s">
        <v>153</v>
      </c>
      <c r="F43" s="32" t="s">
        <v>36</v>
      </c>
      <c r="G43" s="32" t="s">
        <v>202</v>
      </c>
      <c r="H43" s="32" t="s">
        <v>244</v>
      </c>
      <c r="I43" s="32" t="s">
        <v>41</v>
      </c>
      <c r="J43" s="32" t="s">
        <v>302</v>
      </c>
      <c r="K43" s="34"/>
      <c r="L43" s="34"/>
      <c r="M43" s="34"/>
      <c r="N43" s="32" t="s">
        <v>16</v>
      </c>
      <c r="O43" s="44"/>
      <c r="P43" s="34">
        <f>P44</f>
        <v>46.5</v>
      </c>
      <c r="Q43" s="34">
        <f t="shared" ref="Q43:V43" si="17">Q44</f>
        <v>0</v>
      </c>
      <c r="R43" s="34">
        <f t="shared" si="17"/>
        <v>3.72</v>
      </c>
      <c r="S43" s="34">
        <f t="shared" si="17"/>
        <v>39.99</v>
      </c>
      <c r="T43" s="34">
        <f t="shared" si="17"/>
        <v>0</v>
      </c>
      <c r="U43" s="34">
        <f t="shared" si="17"/>
        <v>2.79</v>
      </c>
      <c r="V43" s="34">
        <f t="shared" si="17"/>
        <v>46.5</v>
      </c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>
        <v>0.05</v>
      </c>
      <c r="BC43" s="34"/>
      <c r="BD43" s="34"/>
      <c r="BE43" s="34"/>
      <c r="BF43" s="34">
        <f>V44</f>
        <v>46.5</v>
      </c>
      <c r="BG43" s="34"/>
      <c r="BH43" s="34"/>
      <c r="BI43" s="34"/>
      <c r="BJ43" s="34"/>
      <c r="BK43" s="34"/>
      <c r="BL43" s="34"/>
      <c r="BM43" s="34"/>
      <c r="BN43" s="34"/>
      <c r="BO43" s="34"/>
      <c r="BP43" s="34">
        <f t="shared" si="1"/>
        <v>46.5</v>
      </c>
      <c r="BQ43" s="35">
        <v>42052</v>
      </c>
      <c r="BR43" s="36"/>
      <c r="BS43" s="76">
        <f t="shared" si="2"/>
        <v>0</v>
      </c>
    </row>
    <row r="44" spans="1:71" s="30" customFormat="1" ht="25.5" x14ac:dyDescent="0.25">
      <c r="A44" s="31"/>
      <c r="B44" s="32"/>
      <c r="C44" s="33"/>
      <c r="D44" s="26"/>
      <c r="E44" s="32"/>
      <c r="F44" s="32"/>
      <c r="G44" s="32"/>
      <c r="H44" s="32"/>
      <c r="I44" s="32"/>
      <c r="J44" s="32"/>
      <c r="K44" s="34"/>
      <c r="L44" s="34"/>
      <c r="M44" s="34"/>
      <c r="N44" s="32" t="s">
        <v>16</v>
      </c>
      <c r="O44" s="44">
        <f>BB43</f>
        <v>0.05</v>
      </c>
      <c r="P44" s="34">
        <f>O44*930</f>
        <v>46.5</v>
      </c>
      <c r="Q44" s="34"/>
      <c r="R44" s="34">
        <f>P44*0.08</f>
        <v>3.72</v>
      </c>
      <c r="S44" s="34">
        <f>P44*0.86</f>
        <v>39.99</v>
      </c>
      <c r="T44" s="34">
        <v>0</v>
      </c>
      <c r="U44" s="34">
        <f>P44*0.06</f>
        <v>2.79</v>
      </c>
      <c r="V44" s="34">
        <f>SUM(R44:U44)</f>
        <v>46.5</v>
      </c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>
        <f t="shared" si="1"/>
        <v>0</v>
      </c>
      <c r="BQ44" s="35"/>
      <c r="BR44" s="36"/>
      <c r="BS44" s="76">
        <f t="shared" si="2"/>
        <v>-46.5</v>
      </c>
    </row>
    <row r="45" spans="1:71" s="30" customFormat="1" ht="177.75" customHeight="1" x14ac:dyDescent="0.25">
      <c r="A45" s="31" t="s">
        <v>65</v>
      </c>
      <c r="B45" s="32" t="s">
        <v>110</v>
      </c>
      <c r="C45" s="33">
        <v>466.1</v>
      </c>
      <c r="D45" s="26">
        <v>15</v>
      </c>
      <c r="E45" s="32" t="s">
        <v>154</v>
      </c>
      <c r="F45" s="32" t="s">
        <v>36</v>
      </c>
      <c r="G45" s="32" t="s">
        <v>203</v>
      </c>
      <c r="H45" s="32" t="s">
        <v>245</v>
      </c>
      <c r="I45" s="32" t="s">
        <v>41</v>
      </c>
      <c r="J45" s="32" t="s">
        <v>303</v>
      </c>
      <c r="K45" s="34"/>
      <c r="L45" s="34"/>
      <c r="M45" s="34"/>
      <c r="N45" s="32" t="s">
        <v>16</v>
      </c>
      <c r="O45" s="44"/>
      <c r="P45" s="34">
        <f>P46</f>
        <v>46.5</v>
      </c>
      <c r="Q45" s="34">
        <f t="shared" ref="Q45:V45" si="18">Q46</f>
        <v>0</v>
      </c>
      <c r="R45" s="34">
        <f t="shared" si="18"/>
        <v>3.72</v>
      </c>
      <c r="S45" s="34">
        <f t="shared" si="18"/>
        <v>39.99</v>
      </c>
      <c r="T45" s="34">
        <f t="shared" si="18"/>
        <v>0</v>
      </c>
      <c r="U45" s="34">
        <f t="shared" si="18"/>
        <v>2.79</v>
      </c>
      <c r="V45" s="34">
        <f t="shared" si="18"/>
        <v>46.5</v>
      </c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>
        <v>0.05</v>
      </c>
      <c r="BC45" s="34"/>
      <c r="BD45" s="34"/>
      <c r="BE45" s="34"/>
      <c r="BF45" s="34">
        <f>V46</f>
        <v>46.5</v>
      </c>
      <c r="BG45" s="34"/>
      <c r="BH45" s="34"/>
      <c r="BI45" s="34"/>
      <c r="BJ45" s="34"/>
      <c r="BK45" s="34"/>
      <c r="BL45" s="34"/>
      <c r="BM45" s="34"/>
      <c r="BN45" s="34"/>
      <c r="BO45" s="34"/>
      <c r="BP45" s="34">
        <f t="shared" si="1"/>
        <v>46.5</v>
      </c>
      <c r="BQ45" s="35">
        <v>42051</v>
      </c>
      <c r="BR45" s="36"/>
      <c r="BS45" s="76">
        <f t="shared" si="2"/>
        <v>0</v>
      </c>
    </row>
    <row r="46" spans="1:71" s="30" customFormat="1" ht="25.5" x14ac:dyDescent="0.25">
      <c r="A46" s="31"/>
      <c r="B46" s="32"/>
      <c r="C46" s="33"/>
      <c r="D46" s="26"/>
      <c r="E46" s="32"/>
      <c r="F46" s="32"/>
      <c r="G46" s="32"/>
      <c r="H46" s="32"/>
      <c r="I46" s="32"/>
      <c r="J46" s="32"/>
      <c r="K46" s="34"/>
      <c r="L46" s="34"/>
      <c r="M46" s="34"/>
      <c r="N46" s="32" t="s">
        <v>16</v>
      </c>
      <c r="O46" s="44">
        <f>BB45</f>
        <v>0.05</v>
      </c>
      <c r="P46" s="34">
        <f>O46*930</f>
        <v>46.5</v>
      </c>
      <c r="Q46" s="34"/>
      <c r="R46" s="34">
        <f>P46*0.08</f>
        <v>3.72</v>
      </c>
      <c r="S46" s="34">
        <f>P46*0.86</f>
        <v>39.99</v>
      </c>
      <c r="T46" s="34">
        <v>0</v>
      </c>
      <c r="U46" s="34">
        <f>P46*0.06</f>
        <v>2.79</v>
      </c>
      <c r="V46" s="34">
        <f>SUM(R46:U46)</f>
        <v>46.5</v>
      </c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>
        <f t="shared" si="1"/>
        <v>0</v>
      </c>
      <c r="BQ46" s="35"/>
      <c r="BR46" s="36"/>
      <c r="BS46" s="76">
        <f t="shared" si="2"/>
        <v>-46.5</v>
      </c>
    </row>
    <row r="47" spans="1:71" s="30" customFormat="1" ht="79.5" hidden="1" customHeight="1" x14ac:dyDescent="0.25">
      <c r="A47" s="31" t="s">
        <v>66</v>
      </c>
      <c r="B47" s="32" t="s">
        <v>111</v>
      </c>
      <c r="C47" s="33">
        <v>466.1</v>
      </c>
      <c r="D47" s="26">
        <v>14.5</v>
      </c>
      <c r="E47" s="32" t="s">
        <v>155</v>
      </c>
      <c r="F47" s="32" t="s">
        <v>37</v>
      </c>
      <c r="G47" s="32" t="s">
        <v>204</v>
      </c>
      <c r="H47" s="32" t="s">
        <v>40</v>
      </c>
      <c r="I47" s="32" t="s">
        <v>272</v>
      </c>
      <c r="J47" s="32" t="s">
        <v>304</v>
      </c>
      <c r="K47" s="34"/>
      <c r="L47" s="34"/>
      <c r="M47" s="34"/>
      <c r="N47" s="46" t="s">
        <v>349</v>
      </c>
      <c r="O47" s="44"/>
      <c r="P47" s="44">
        <f>P48+P49</f>
        <v>0</v>
      </c>
      <c r="Q47" s="44">
        <f t="shared" ref="Q47:V47" si="19">Q48+Q49</f>
        <v>0</v>
      </c>
      <c r="R47" s="44">
        <f t="shared" si="19"/>
        <v>0</v>
      </c>
      <c r="S47" s="44">
        <f t="shared" si="19"/>
        <v>0</v>
      </c>
      <c r="T47" s="44">
        <f t="shared" si="19"/>
        <v>0</v>
      </c>
      <c r="U47" s="44">
        <f t="shared" si="19"/>
        <v>0</v>
      </c>
      <c r="V47" s="44">
        <f t="shared" si="19"/>
        <v>0</v>
      </c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>
        <v>0</v>
      </c>
      <c r="BK47" s="34"/>
      <c r="BL47" s="34">
        <f>V48</f>
        <v>0</v>
      </c>
      <c r="BM47" s="34">
        <v>0</v>
      </c>
      <c r="BN47" s="34"/>
      <c r="BO47" s="34">
        <f>V49</f>
        <v>0</v>
      </c>
      <c r="BP47" s="34">
        <f t="shared" si="1"/>
        <v>0</v>
      </c>
      <c r="BQ47" s="35">
        <v>42118</v>
      </c>
      <c r="BR47" s="36"/>
      <c r="BS47" s="76">
        <f t="shared" si="2"/>
        <v>0</v>
      </c>
    </row>
    <row r="48" spans="1:71" s="30" customFormat="1" ht="39" hidden="1" customHeight="1" x14ac:dyDescent="0.25">
      <c r="A48" s="31"/>
      <c r="B48" s="32"/>
      <c r="C48" s="33"/>
      <c r="D48" s="26"/>
      <c r="E48" s="32"/>
      <c r="F48" s="32"/>
      <c r="G48" s="32"/>
      <c r="H48" s="32"/>
      <c r="I48" s="32"/>
      <c r="J48" s="32"/>
      <c r="K48" s="34"/>
      <c r="L48" s="34"/>
      <c r="M48" s="34"/>
      <c r="N48" s="46" t="s">
        <v>31</v>
      </c>
      <c r="O48" s="44">
        <f>BJ47</f>
        <v>0</v>
      </c>
      <c r="P48" s="44">
        <f>O48*135.6*2</f>
        <v>0</v>
      </c>
      <c r="Q48" s="44"/>
      <c r="R48" s="44">
        <f>P48*0.08</f>
        <v>0</v>
      </c>
      <c r="S48" s="44">
        <f>P48*0.9</f>
        <v>0</v>
      </c>
      <c r="T48" s="44">
        <v>0</v>
      </c>
      <c r="U48" s="44">
        <f>P48*0.02</f>
        <v>0</v>
      </c>
      <c r="V48" s="44">
        <f>SUM(R48:U48)</f>
        <v>0</v>
      </c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>
        <f t="shared" si="1"/>
        <v>0</v>
      </c>
      <c r="BQ48" s="35"/>
      <c r="BR48" s="36"/>
      <c r="BS48" s="76">
        <f t="shared" si="2"/>
        <v>0</v>
      </c>
    </row>
    <row r="49" spans="1:71" s="30" customFormat="1" ht="76.5" hidden="1" x14ac:dyDescent="0.25">
      <c r="A49" s="31"/>
      <c r="B49" s="32"/>
      <c r="C49" s="33"/>
      <c r="D49" s="26"/>
      <c r="E49" s="32"/>
      <c r="F49" s="32"/>
      <c r="G49" s="32"/>
      <c r="H49" s="32"/>
      <c r="I49" s="32"/>
      <c r="J49" s="32"/>
      <c r="K49" s="34"/>
      <c r="L49" s="34"/>
      <c r="M49" s="34"/>
      <c r="N49" s="46" t="s">
        <v>305</v>
      </c>
      <c r="O49" s="44">
        <f>BM47</f>
        <v>0</v>
      </c>
      <c r="P49" s="44">
        <f>O49*135.6*2*1.3</f>
        <v>0</v>
      </c>
      <c r="Q49" s="44"/>
      <c r="R49" s="44">
        <f>P49*0.08</f>
        <v>0</v>
      </c>
      <c r="S49" s="44">
        <f>P49*0.9</f>
        <v>0</v>
      </c>
      <c r="T49" s="44">
        <v>0</v>
      </c>
      <c r="U49" s="44">
        <f>P49*0.02</f>
        <v>0</v>
      </c>
      <c r="V49" s="44">
        <f>SUM(R49:U49)</f>
        <v>0</v>
      </c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>
        <f t="shared" si="1"/>
        <v>0</v>
      </c>
      <c r="BQ49" s="35"/>
      <c r="BR49" s="36"/>
      <c r="BS49" s="76">
        <f t="shared" si="2"/>
        <v>0</v>
      </c>
    </row>
    <row r="50" spans="1:71" s="30" customFormat="1" ht="79.5" hidden="1" customHeight="1" x14ac:dyDescent="0.25">
      <c r="A50" s="31" t="s">
        <v>67</v>
      </c>
      <c r="B50" s="32" t="s">
        <v>112</v>
      </c>
      <c r="C50" s="33">
        <v>466.1</v>
      </c>
      <c r="D50" s="26">
        <v>14.5</v>
      </c>
      <c r="E50" s="32" t="s">
        <v>156</v>
      </c>
      <c r="F50" s="32" t="s">
        <v>36</v>
      </c>
      <c r="G50" s="32" t="s">
        <v>205</v>
      </c>
      <c r="H50" s="32" t="s">
        <v>246</v>
      </c>
      <c r="I50" s="32" t="s">
        <v>41</v>
      </c>
      <c r="J50" s="32" t="s">
        <v>306</v>
      </c>
      <c r="K50" s="34"/>
      <c r="L50" s="34"/>
      <c r="M50" s="34"/>
      <c r="N50" s="46"/>
      <c r="O50" s="44"/>
      <c r="P50" s="44"/>
      <c r="Q50" s="44"/>
      <c r="R50" s="44"/>
      <c r="S50" s="44"/>
      <c r="T50" s="44"/>
      <c r="U50" s="44"/>
      <c r="V50" s="4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>
        <f t="shared" si="1"/>
        <v>0</v>
      </c>
      <c r="BQ50" s="35">
        <v>42059</v>
      </c>
      <c r="BR50" s="36" t="s">
        <v>307</v>
      </c>
      <c r="BS50" s="76">
        <f t="shared" si="2"/>
        <v>0</v>
      </c>
    </row>
    <row r="51" spans="1:71" s="30" customFormat="1" ht="160.5" customHeight="1" x14ac:dyDescent="0.25">
      <c r="A51" s="31" t="s">
        <v>68</v>
      </c>
      <c r="B51" s="32" t="s">
        <v>113</v>
      </c>
      <c r="C51" s="33">
        <v>466.1</v>
      </c>
      <c r="D51" s="26">
        <v>15</v>
      </c>
      <c r="E51" s="32" t="s">
        <v>157</v>
      </c>
      <c r="F51" s="32" t="s">
        <v>36</v>
      </c>
      <c r="G51" s="32" t="s">
        <v>206</v>
      </c>
      <c r="H51" s="32" t="s">
        <v>40</v>
      </c>
      <c r="I51" s="32" t="s">
        <v>273</v>
      </c>
      <c r="J51" s="32" t="s">
        <v>308</v>
      </c>
      <c r="K51" s="34"/>
      <c r="L51" s="34"/>
      <c r="M51" s="34"/>
      <c r="N51" s="46"/>
      <c r="O51" s="44"/>
      <c r="P51" s="44"/>
      <c r="Q51" s="44"/>
      <c r="R51" s="44"/>
      <c r="S51" s="44"/>
      <c r="T51" s="44"/>
      <c r="U51" s="44"/>
      <c r="V51" s="4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>
        <f t="shared" si="1"/>
        <v>0</v>
      </c>
      <c r="BQ51" s="35">
        <v>42114</v>
      </c>
      <c r="BR51" s="36" t="s">
        <v>309</v>
      </c>
      <c r="BS51" s="76">
        <f t="shared" si="2"/>
        <v>0</v>
      </c>
    </row>
    <row r="52" spans="1:71" s="30" customFormat="1" ht="79.5" hidden="1" customHeight="1" x14ac:dyDescent="0.25">
      <c r="A52" s="31" t="s">
        <v>69</v>
      </c>
      <c r="B52" s="32" t="s">
        <v>114</v>
      </c>
      <c r="C52" s="33">
        <v>466.1</v>
      </c>
      <c r="D52" s="26">
        <v>15</v>
      </c>
      <c r="E52" s="32" t="s">
        <v>158</v>
      </c>
      <c r="F52" s="32" t="s">
        <v>36</v>
      </c>
      <c r="G52" s="32" t="s">
        <v>207</v>
      </c>
      <c r="H52" s="32" t="s">
        <v>247</v>
      </c>
      <c r="I52" s="32" t="s">
        <v>41</v>
      </c>
      <c r="J52" s="32" t="s">
        <v>310</v>
      </c>
      <c r="K52" s="34"/>
      <c r="L52" s="34"/>
      <c r="M52" s="34"/>
      <c r="N52" s="46"/>
      <c r="O52" s="44"/>
      <c r="P52" s="44"/>
      <c r="Q52" s="44"/>
      <c r="R52" s="44"/>
      <c r="S52" s="44"/>
      <c r="T52" s="44"/>
      <c r="U52" s="44"/>
      <c r="V52" s="4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>
        <f t="shared" si="1"/>
        <v>0</v>
      </c>
      <c r="BQ52" s="35">
        <v>42052</v>
      </c>
      <c r="BR52" s="36" t="s">
        <v>311</v>
      </c>
      <c r="BS52" s="76">
        <f t="shared" si="2"/>
        <v>0</v>
      </c>
    </row>
    <row r="53" spans="1:71" s="30" customFormat="1" ht="121.5" customHeight="1" x14ac:dyDescent="0.25">
      <c r="A53" s="31" t="s">
        <v>70</v>
      </c>
      <c r="B53" s="32" t="s">
        <v>115</v>
      </c>
      <c r="C53" s="33">
        <v>466.1</v>
      </c>
      <c r="D53" s="26">
        <v>7</v>
      </c>
      <c r="E53" s="32" t="s">
        <v>159</v>
      </c>
      <c r="F53" s="32" t="s">
        <v>36</v>
      </c>
      <c r="G53" s="32" t="s">
        <v>208</v>
      </c>
      <c r="H53" s="32" t="s">
        <v>248</v>
      </c>
      <c r="I53" s="32" t="s">
        <v>41</v>
      </c>
      <c r="J53" s="32" t="s">
        <v>312</v>
      </c>
      <c r="K53" s="34"/>
      <c r="L53" s="34"/>
      <c r="M53" s="34"/>
      <c r="N53" s="32" t="s">
        <v>16</v>
      </c>
      <c r="O53" s="44"/>
      <c r="P53" s="34">
        <f>P54</f>
        <v>232.5</v>
      </c>
      <c r="Q53" s="34">
        <f t="shared" ref="Q53:V53" si="20">Q54</f>
        <v>0</v>
      </c>
      <c r="R53" s="34">
        <f t="shared" si="20"/>
        <v>18.600000000000001</v>
      </c>
      <c r="S53" s="34">
        <f t="shared" si="20"/>
        <v>199.95</v>
      </c>
      <c r="T53" s="34">
        <f t="shared" si="20"/>
        <v>0</v>
      </c>
      <c r="U53" s="34">
        <f t="shared" si="20"/>
        <v>13.95</v>
      </c>
      <c r="V53" s="34">
        <f t="shared" si="20"/>
        <v>232.49999999999997</v>
      </c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>
        <v>0.25</v>
      </c>
      <c r="BC53" s="34"/>
      <c r="BD53" s="34"/>
      <c r="BE53" s="34"/>
      <c r="BF53" s="34">
        <f>V54</f>
        <v>232.49999999999997</v>
      </c>
      <c r="BG53" s="34"/>
      <c r="BH53" s="34"/>
      <c r="BI53" s="34"/>
      <c r="BJ53" s="34"/>
      <c r="BK53" s="34"/>
      <c r="BL53" s="34"/>
      <c r="BM53" s="34"/>
      <c r="BN53" s="34"/>
      <c r="BO53" s="34"/>
      <c r="BP53" s="34">
        <f t="shared" si="1"/>
        <v>232.49999999999997</v>
      </c>
      <c r="BQ53" s="35">
        <v>42052</v>
      </c>
      <c r="BR53" s="36"/>
      <c r="BS53" s="76">
        <f t="shared" si="2"/>
        <v>0</v>
      </c>
    </row>
    <row r="54" spans="1:71" s="30" customFormat="1" ht="25.5" x14ac:dyDescent="0.25">
      <c r="A54" s="31"/>
      <c r="B54" s="32"/>
      <c r="C54" s="33"/>
      <c r="D54" s="26"/>
      <c r="E54" s="32"/>
      <c r="F54" s="32"/>
      <c r="G54" s="32"/>
      <c r="H54" s="32"/>
      <c r="I54" s="32"/>
      <c r="J54" s="32"/>
      <c r="K54" s="34"/>
      <c r="L54" s="34"/>
      <c r="M54" s="34"/>
      <c r="N54" s="32" t="s">
        <v>16</v>
      </c>
      <c r="O54" s="44">
        <f>BB53</f>
        <v>0.25</v>
      </c>
      <c r="P54" s="34">
        <f>O54*930</f>
        <v>232.5</v>
      </c>
      <c r="Q54" s="34"/>
      <c r="R54" s="34">
        <f>P54*0.08</f>
        <v>18.600000000000001</v>
      </c>
      <c r="S54" s="34">
        <f>P54*0.86</f>
        <v>199.95</v>
      </c>
      <c r="T54" s="34">
        <v>0</v>
      </c>
      <c r="U54" s="34">
        <f>P54*0.06</f>
        <v>13.95</v>
      </c>
      <c r="V54" s="34">
        <f>SUM(R54:U54)</f>
        <v>232.49999999999997</v>
      </c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>
        <f t="shared" si="1"/>
        <v>0</v>
      </c>
      <c r="BQ54" s="35"/>
      <c r="BR54" s="36"/>
      <c r="BS54" s="76">
        <f t="shared" si="2"/>
        <v>-232.49999999999997</v>
      </c>
    </row>
    <row r="55" spans="1:71" s="30" customFormat="1" ht="175.5" customHeight="1" x14ac:dyDescent="0.25">
      <c r="A55" s="31" t="s">
        <v>71</v>
      </c>
      <c r="B55" s="32" t="s">
        <v>116</v>
      </c>
      <c r="C55" s="33">
        <v>466.1</v>
      </c>
      <c r="D55" s="26">
        <v>15</v>
      </c>
      <c r="E55" s="32" t="s">
        <v>160</v>
      </c>
      <c r="F55" s="32" t="s">
        <v>36</v>
      </c>
      <c r="G55" s="32" t="s">
        <v>209</v>
      </c>
      <c r="H55" s="32" t="s">
        <v>249</v>
      </c>
      <c r="I55" s="32" t="s">
        <v>41</v>
      </c>
      <c r="J55" s="32" t="s">
        <v>313</v>
      </c>
      <c r="K55" s="34"/>
      <c r="L55" s="34"/>
      <c r="M55" s="34"/>
      <c r="N55" s="46"/>
      <c r="O55" s="44"/>
      <c r="P55" s="44"/>
      <c r="Q55" s="44"/>
      <c r="R55" s="44"/>
      <c r="S55" s="44"/>
      <c r="T55" s="44"/>
      <c r="U55" s="44"/>
      <c r="V55" s="4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>
        <f t="shared" si="1"/>
        <v>0</v>
      </c>
      <c r="BQ55" s="35">
        <v>42052</v>
      </c>
      <c r="BR55" s="36" t="s">
        <v>315</v>
      </c>
      <c r="BS55" s="76">
        <f t="shared" si="2"/>
        <v>0</v>
      </c>
    </row>
    <row r="56" spans="1:71" s="30" customFormat="1" ht="217.5" customHeight="1" x14ac:dyDescent="0.25">
      <c r="A56" s="31" t="s">
        <v>72</v>
      </c>
      <c r="B56" s="32" t="s">
        <v>117</v>
      </c>
      <c r="C56" s="33">
        <v>466.1</v>
      </c>
      <c r="D56" s="26">
        <v>15</v>
      </c>
      <c r="E56" s="32" t="s">
        <v>161</v>
      </c>
      <c r="F56" s="32" t="s">
        <v>36</v>
      </c>
      <c r="G56" s="32" t="s">
        <v>210</v>
      </c>
      <c r="H56" s="32" t="s">
        <v>250</v>
      </c>
      <c r="I56" s="32" t="s">
        <v>41</v>
      </c>
      <c r="J56" s="32" t="s">
        <v>314</v>
      </c>
      <c r="K56" s="34"/>
      <c r="L56" s="34"/>
      <c r="M56" s="34"/>
      <c r="N56" s="32" t="s">
        <v>16</v>
      </c>
      <c r="O56" s="44"/>
      <c r="P56" s="34">
        <f>P57</f>
        <v>65.100000000000009</v>
      </c>
      <c r="Q56" s="34">
        <f t="shared" ref="Q56:V56" si="21">Q57</f>
        <v>0</v>
      </c>
      <c r="R56" s="34">
        <f t="shared" si="21"/>
        <v>5.2080000000000011</v>
      </c>
      <c r="S56" s="34">
        <f t="shared" si="21"/>
        <v>55.986000000000004</v>
      </c>
      <c r="T56" s="34">
        <f t="shared" si="21"/>
        <v>0</v>
      </c>
      <c r="U56" s="34">
        <f t="shared" si="21"/>
        <v>3.9060000000000006</v>
      </c>
      <c r="V56" s="34">
        <f t="shared" si="21"/>
        <v>65.100000000000009</v>
      </c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>
        <v>7.0000000000000007E-2</v>
      </c>
      <c r="BC56" s="34"/>
      <c r="BD56" s="34"/>
      <c r="BE56" s="34"/>
      <c r="BF56" s="34">
        <f>V57</f>
        <v>65.100000000000009</v>
      </c>
      <c r="BG56" s="34"/>
      <c r="BH56" s="34"/>
      <c r="BI56" s="34"/>
      <c r="BJ56" s="34"/>
      <c r="BK56" s="34"/>
      <c r="BL56" s="34"/>
      <c r="BM56" s="34"/>
      <c r="BN56" s="34"/>
      <c r="BO56" s="34"/>
      <c r="BP56" s="34">
        <f t="shared" si="1"/>
        <v>65.100000000000009</v>
      </c>
      <c r="BQ56" s="35">
        <v>42056</v>
      </c>
      <c r="BR56" s="36"/>
      <c r="BS56" s="76">
        <f t="shared" si="2"/>
        <v>0</v>
      </c>
    </row>
    <row r="57" spans="1:71" s="30" customFormat="1" ht="26.25" customHeight="1" x14ac:dyDescent="0.25">
      <c r="A57" s="31"/>
      <c r="B57" s="32"/>
      <c r="C57" s="33"/>
      <c r="D57" s="26"/>
      <c r="E57" s="32"/>
      <c r="F57" s="32"/>
      <c r="G57" s="32"/>
      <c r="H57" s="32"/>
      <c r="I57" s="32"/>
      <c r="J57" s="32"/>
      <c r="K57" s="34"/>
      <c r="L57" s="34"/>
      <c r="M57" s="34"/>
      <c r="N57" s="32" t="s">
        <v>16</v>
      </c>
      <c r="O57" s="44">
        <f>BB56</f>
        <v>7.0000000000000007E-2</v>
      </c>
      <c r="P57" s="34">
        <f>O57*930</f>
        <v>65.100000000000009</v>
      </c>
      <c r="Q57" s="34"/>
      <c r="R57" s="34">
        <f>P57*0.08</f>
        <v>5.2080000000000011</v>
      </c>
      <c r="S57" s="34">
        <f>P57*0.86</f>
        <v>55.986000000000004</v>
      </c>
      <c r="T57" s="34">
        <v>0</v>
      </c>
      <c r="U57" s="34">
        <f>P57*0.06</f>
        <v>3.9060000000000006</v>
      </c>
      <c r="V57" s="34">
        <f>SUM(R57:U57)</f>
        <v>65.100000000000009</v>
      </c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>
        <f t="shared" si="1"/>
        <v>0</v>
      </c>
      <c r="BQ57" s="35"/>
      <c r="BR57" s="36"/>
      <c r="BS57" s="76">
        <f t="shared" si="2"/>
        <v>-65.100000000000009</v>
      </c>
    </row>
    <row r="58" spans="1:71" s="30" customFormat="1" ht="79.5" hidden="1" customHeight="1" x14ac:dyDescent="0.25">
      <c r="A58" s="31" t="s">
        <v>73</v>
      </c>
      <c r="B58" s="32" t="s">
        <v>118</v>
      </c>
      <c r="C58" s="33">
        <v>466.1</v>
      </c>
      <c r="D58" s="26">
        <v>9</v>
      </c>
      <c r="E58" s="32" t="s">
        <v>162</v>
      </c>
      <c r="F58" s="32" t="s">
        <v>179</v>
      </c>
      <c r="G58" s="32" t="s">
        <v>211</v>
      </c>
      <c r="H58" s="32" t="s">
        <v>40</v>
      </c>
      <c r="I58" s="32" t="s">
        <v>274</v>
      </c>
      <c r="J58" s="32" t="s">
        <v>316</v>
      </c>
      <c r="K58" s="34"/>
      <c r="L58" s="34"/>
      <c r="M58" s="34"/>
      <c r="N58" s="26" t="s">
        <v>351</v>
      </c>
      <c r="O58" s="44"/>
      <c r="P58" s="34">
        <f>P59+P60+P61+P62+P63+P64</f>
        <v>0</v>
      </c>
      <c r="Q58" s="34">
        <f t="shared" ref="Q58:V58" si="22">Q59+Q60+Q61+Q62+Q63+Q64</f>
        <v>0</v>
      </c>
      <c r="R58" s="34">
        <f t="shared" si="22"/>
        <v>0</v>
      </c>
      <c r="S58" s="34">
        <f t="shared" si="22"/>
        <v>0</v>
      </c>
      <c r="T58" s="34">
        <f t="shared" si="22"/>
        <v>0</v>
      </c>
      <c r="U58" s="34">
        <f t="shared" si="22"/>
        <v>0</v>
      </c>
      <c r="V58" s="34">
        <f t="shared" si="22"/>
        <v>0</v>
      </c>
      <c r="W58" s="34"/>
      <c r="X58" s="34"/>
      <c r="Y58" s="34"/>
      <c r="Z58" s="34"/>
      <c r="AA58" s="34">
        <v>0</v>
      </c>
      <c r="AB58" s="34"/>
      <c r="AC58" s="34"/>
      <c r="AD58" s="34"/>
      <c r="AE58" s="34"/>
      <c r="AF58" s="34"/>
      <c r="AG58" s="34">
        <f>V59</f>
        <v>0</v>
      </c>
      <c r="AH58" s="34">
        <v>1</v>
      </c>
      <c r="AI58" s="34"/>
      <c r="AJ58" s="34"/>
      <c r="AK58" s="34"/>
      <c r="AL58" s="34"/>
      <c r="AM58" s="34"/>
      <c r="AN58" s="34"/>
      <c r="AO58" s="34"/>
      <c r="AP58" s="34">
        <f>V60</f>
        <v>0</v>
      </c>
      <c r="AQ58" s="34" t="s">
        <v>317</v>
      </c>
      <c r="AR58" s="34">
        <f>V61</f>
        <v>0</v>
      </c>
      <c r="AS58" s="34">
        <v>1</v>
      </c>
      <c r="AT58" s="34"/>
      <c r="AU58" s="34"/>
      <c r="AV58" s="34"/>
      <c r="AW58" s="34"/>
      <c r="AX58" s="34">
        <f>V62</f>
        <v>0</v>
      </c>
      <c r="AY58" s="34"/>
      <c r="AZ58" s="34"/>
      <c r="BA58" s="34"/>
      <c r="BB58" s="34"/>
      <c r="BC58" s="34"/>
      <c r="BD58" s="34"/>
      <c r="BE58" s="34"/>
      <c r="BF58" s="34"/>
      <c r="BG58" s="34" t="s">
        <v>318</v>
      </c>
      <c r="BH58" s="34"/>
      <c r="BI58" s="34">
        <f>V63</f>
        <v>0</v>
      </c>
      <c r="BJ58" s="34" t="s">
        <v>319</v>
      </c>
      <c r="BK58" s="34"/>
      <c r="BL58" s="34">
        <f>V64</f>
        <v>0</v>
      </c>
      <c r="BM58" s="34"/>
      <c r="BN58" s="34"/>
      <c r="BO58" s="34"/>
      <c r="BP58" s="34">
        <f t="shared" si="1"/>
        <v>0</v>
      </c>
      <c r="BQ58" s="35">
        <v>42116</v>
      </c>
      <c r="BR58" s="36"/>
      <c r="BS58" s="76">
        <f t="shared" si="2"/>
        <v>0</v>
      </c>
    </row>
    <row r="59" spans="1:71" s="30" customFormat="1" ht="41.25" hidden="1" customHeight="1" x14ac:dyDescent="0.25">
      <c r="A59" s="31"/>
      <c r="B59" s="32"/>
      <c r="C59" s="33"/>
      <c r="D59" s="26"/>
      <c r="E59" s="32"/>
      <c r="F59" s="32"/>
      <c r="G59" s="32"/>
      <c r="H59" s="32"/>
      <c r="I59" s="32"/>
      <c r="J59" s="32"/>
      <c r="K59" s="34"/>
      <c r="L59" s="34"/>
      <c r="M59" s="34"/>
      <c r="N59" s="26" t="s">
        <v>6</v>
      </c>
      <c r="O59" s="44">
        <f>AA58</f>
        <v>0</v>
      </c>
      <c r="P59" s="34">
        <f>O59*960</f>
        <v>0</v>
      </c>
      <c r="Q59" s="34"/>
      <c r="R59" s="34">
        <f>P59*0.08</f>
        <v>0</v>
      </c>
      <c r="S59" s="34">
        <f>P59*0.89</f>
        <v>0</v>
      </c>
      <c r="T59" s="34">
        <v>0</v>
      </c>
      <c r="U59" s="34">
        <f>P59*0.03</f>
        <v>0</v>
      </c>
      <c r="V59" s="34">
        <f>SUM(R59:U59)</f>
        <v>0</v>
      </c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>
        <f t="shared" si="1"/>
        <v>0</v>
      </c>
      <c r="BQ59" s="35"/>
      <c r="BR59" s="36"/>
      <c r="BS59" s="76">
        <f t="shared" si="2"/>
        <v>0</v>
      </c>
    </row>
    <row r="60" spans="1:71" s="30" customFormat="1" ht="41.25" hidden="1" customHeight="1" x14ac:dyDescent="0.25">
      <c r="A60" s="31"/>
      <c r="B60" s="32"/>
      <c r="C60" s="33"/>
      <c r="D60" s="26"/>
      <c r="E60" s="32"/>
      <c r="F60" s="32"/>
      <c r="G60" s="32"/>
      <c r="H60" s="32"/>
      <c r="I60" s="32"/>
      <c r="J60" s="32"/>
      <c r="K60" s="34"/>
      <c r="L60" s="34"/>
      <c r="M60" s="34"/>
      <c r="N60" s="26" t="s">
        <v>9</v>
      </c>
      <c r="O60" s="44">
        <f>AH58</f>
        <v>1</v>
      </c>
      <c r="P60" s="34">
        <v>0</v>
      </c>
      <c r="Q60" s="34"/>
      <c r="R60" s="34">
        <v>0</v>
      </c>
      <c r="S60" s="34">
        <v>0</v>
      </c>
      <c r="T60" s="34">
        <v>0</v>
      </c>
      <c r="U60" s="34">
        <v>0</v>
      </c>
      <c r="V60" s="34">
        <f t="shared" ref="V60:V63" si="23">SUM(R60:U60)</f>
        <v>0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>
        <f t="shared" si="1"/>
        <v>0</v>
      </c>
      <c r="BQ60" s="35"/>
      <c r="BR60" s="36"/>
      <c r="BS60" s="76">
        <f t="shared" si="2"/>
        <v>0</v>
      </c>
    </row>
    <row r="61" spans="1:71" s="30" customFormat="1" ht="41.25" hidden="1" customHeight="1" x14ac:dyDescent="0.25">
      <c r="A61" s="31"/>
      <c r="B61" s="32"/>
      <c r="C61" s="33"/>
      <c r="D61" s="26"/>
      <c r="E61" s="32"/>
      <c r="F61" s="32"/>
      <c r="G61" s="32"/>
      <c r="H61" s="32"/>
      <c r="I61" s="32"/>
      <c r="J61" s="32"/>
      <c r="K61" s="34"/>
      <c r="L61" s="34"/>
      <c r="M61" s="34"/>
      <c r="N61" s="26" t="s">
        <v>12</v>
      </c>
      <c r="O61" s="44" t="str">
        <f>AQ58</f>
        <v>СТП 63 кВА</v>
      </c>
      <c r="P61" s="34">
        <v>0</v>
      </c>
      <c r="Q61" s="44"/>
      <c r="R61" s="81">
        <v>0</v>
      </c>
      <c r="S61" s="81">
        <v>0</v>
      </c>
      <c r="T61" s="81">
        <v>0</v>
      </c>
      <c r="U61" s="81">
        <v>0</v>
      </c>
      <c r="V61" s="44">
        <f t="shared" si="23"/>
        <v>0</v>
      </c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>
        <f t="shared" si="1"/>
        <v>0</v>
      </c>
      <c r="BQ61" s="35"/>
      <c r="BR61" s="36"/>
      <c r="BS61" s="76">
        <f t="shared" si="2"/>
        <v>0</v>
      </c>
    </row>
    <row r="62" spans="1:71" s="30" customFormat="1" ht="41.25" hidden="1" customHeight="1" x14ac:dyDescent="0.25">
      <c r="A62" s="31"/>
      <c r="B62" s="32"/>
      <c r="C62" s="33"/>
      <c r="D62" s="26"/>
      <c r="E62" s="32"/>
      <c r="F62" s="32"/>
      <c r="G62" s="32"/>
      <c r="H62" s="32"/>
      <c r="I62" s="32"/>
      <c r="J62" s="32"/>
      <c r="K62" s="34"/>
      <c r="L62" s="34"/>
      <c r="M62" s="34"/>
      <c r="N62" s="26" t="s">
        <v>27</v>
      </c>
      <c r="O62" s="44">
        <f>AS58</f>
        <v>1</v>
      </c>
      <c r="P62" s="81">
        <v>0</v>
      </c>
      <c r="Q62" s="81"/>
      <c r="R62" s="81">
        <v>0</v>
      </c>
      <c r="S62" s="81">
        <v>0</v>
      </c>
      <c r="T62" s="81">
        <v>0</v>
      </c>
      <c r="U62" s="81">
        <v>0</v>
      </c>
      <c r="V62" s="81">
        <f t="shared" ref="V62" si="24">R62+S62+T62+U62</f>
        <v>0</v>
      </c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>
        <f t="shared" si="1"/>
        <v>0</v>
      </c>
      <c r="BQ62" s="35"/>
      <c r="BR62" s="36"/>
      <c r="BS62" s="76">
        <f t="shared" si="2"/>
        <v>0</v>
      </c>
    </row>
    <row r="63" spans="1:71" s="30" customFormat="1" ht="41.25" hidden="1" customHeight="1" x14ac:dyDescent="0.25">
      <c r="A63" s="31"/>
      <c r="B63" s="32"/>
      <c r="C63" s="33"/>
      <c r="D63" s="26"/>
      <c r="E63" s="32"/>
      <c r="F63" s="32"/>
      <c r="G63" s="32"/>
      <c r="H63" s="32"/>
      <c r="I63" s="32"/>
      <c r="J63" s="32"/>
      <c r="K63" s="34"/>
      <c r="L63" s="34"/>
      <c r="M63" s="34"/>
      <c r="N63" s="26" t="s">
        <v>18</v>
      </c>
      <c r="O63" s="44" t="str">
        <f>BG58</f>
        <v>0,28 по трассе</v>
      </c>
      <c r="P63" s="34">
        <v>0</v>
      </c>
      <c r="Q63" s="34"/>
      <c r="R63" s="34">
        <v>0</v>
      </c>
      <c r="S63" s="34">
        <v>0</v>
      </c>
      <c r="T63" s="34">
        <v>0</v>
      </c>
      <c r="U63" s="34">
        <v>0</v>
      </c>
      <c r="V63" s="34">
        <f t="shared" si="23"/>
        <v>0</v>
      </c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>
        <f t="shared" si="1"/>
        <v>0</v>
      </c>
      <c r="BQ63" s="35"/>
      <c r="BR63" s="36"/>
      <c r="BS63" s="76">
        <f t="shared" si="2"/>
        <v>0</v>
      </c>
    </row>
    <row r="64" spans="1:71" s="30" customFormat="1" ht="41.25" hidden="1" customHeight="1" x14ac:dyDescent="0.25">
      <c r="A64" s="31"/>
      <c r="B64" s="32"/>
      <c r="C64" s="33"/>
      <c r="D64" s="26"/>
      <c r="E64" s="32"/>
      <c r="F64" s="32"/>
      <c r="G64" s="32"/>
      <c r="H64" s="32"/>
      <c r="I64" s="32"/>
      <c r="J64" s="32"/>
      <c r="K64" s="34"/>
      <c r="L64" s="34"/>
      <c r="M64" s="34"/>
      <c r="N64" s="26" t="s">
        <v>31</v>
      </c>
      <c r="O64" s="44" t="str">
        <f>BJ58</f>
        <v>0,08 по трассе</v>
      </c>
      <c r="P64" s="34">
        <v>0</v>
      </c>
      <c r="Q64" s="34"/>
      <c r="R64" s="34">
        <v>0</v>
      </c>
      <c r="S64" s="34">
        <v>0</v>
      </c>
      <c r="T64" s="34">
        <v>0</v>
      </c>
      <c r="U64" s="34">
        <v>0</v>
      </c>
      <c r="V64" s="34">
        <f t="shared" ref="V64" si="25">SUM(R64:U64)</f>
        <v>0</v>
      </c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>
        <f t="shared" si="1"/>
        <v>0</v>
      </c>
      <c r="BQ64" s="35"/>
      <c r="BR64" s="36"/>
      <c r="BS64" s="76">
        <f t="shared" si="2"/>
        <v>0</v>
      </c>
    </row>
    <row r="65" spans="1:71" s="30" customFormat="1" ht="146.25" customHeight="1" x14ac:dyDescent="0.25">
      <c r="A65" s="31" t="s">
        <v>74</v>
      </c>
      <c r="B65" s="32" t="s">
        <v>119</v>
      </c>
      <c r="C65" s="33">
        <v>466.1</v>
      </c>
      <c r="D65" s="26">
        <v>14.5</v>
      </c>
      <c r="E65" s="32" t="s">
        <v>163</v>
      </c>
      <c r="F65" s="32" t="s">
        <v>36</v>
      </c>
      <c r="G65" s="32" t="s">
        <v>212</v>
      </c>
      <c r="H65" s="32" t="s">
        <v>251</v>
      </c>
      <c r="I65" s="32" t="s">
        <v>41</v>
      </c>
      <c r="J65" s="32" t="s">
        <v>320</v>
      </c>
      <c r="K65" s="34"/>
      <c r="L65" s="34"/>
      <c r="M65" s="34"/>
      <c r="N65" s="26"/>
      <c r="O65" s="44"/>
      <c r="P65" s="34"/>
      <c r="Q65" s="44"/>
      <c r="R65" s="34"/>
      <c r="S65" s="34"/>
      <c r="T65" s="34"/>
      <c r="U65" s="34"/>
      <c r="V65" s="4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>
        <f t="shared" si="1"/>
        <v>0</v>
      </c>
      <c r="BQ65" s="35">
        <v>42052</v>
      </c>
      <c r="BR65" s="36" t="s">
        <v>321</v>
      </c>
      <c r="BS65" s="76">
        <f t="shared" si="2"/>
        <v>0</v>
      </c>
    </row>
    <row r="66" spans="1:71" s="30" customFormat="1" ht="126.75" customHeight="1" x14ac:dyDescent="0.25">
      <c r="A66" s="31" t="s">
        <v>75</v>
      </c>
      <c r="B66" s="32" t="s">
        <v>120</v>
      </c>
      <c r="C66" s="33">
        <v>466.1</v>
      </c>
      <c r="D66" s="26">
        <v>15</v>
      </c>
      <c r="E66" s="32" t="s">
        <v>164</v>
      </c>
      <c r="F66" s="32" t="s">
        <v>36</v>
      </c>
      <c r="G66" s="32" t="s">
        <v>213</v>
      </c>
      <c r="H66" s="32" t="s">
        <v>252</v>
      </c>
      <c r="I66" s="32" t="s">
        <v>41</v>
      </c>
      <c r="J66" s="32" t="s">
        <v>312</v>
      </c>
      <c r="K66" s="34"/>
      <c r="L66" s="34"/>
      <c r="M66" s="34"/>
      <c r="N66" s="26" t="s">
        <v>16</v>
      </c>
      <c r="O66" s="44"/>
      <c r="P66" s="34">
        <f>P67</f>
        <v>218.54999999999998</v>
      </c>
      <c r="Q66" s="34">
        <f t="shared" ref="Q66:V66" si="26">Q67</f>
        <v>0</v>
      </c>
      <c r="R66" s="34">
        <f t="shared" si="26"/>
        <v>17.483999999999998</v>
      </c>
      <c r="S66" s="34">
        <f t="shared" si="26"/>
        <v>187.95299999999997</v>
      </c>
      <c r="T66" s="34">
        <f t="shared" si="26"/>
        <v>0</v>
      </c>
      <c r="U66" s="34">
        <f t="shared" si="26"/>
        <v>13.112999999999998</v>
      </c>
      <c r="V66" s="34">
        <f t="shared" si="26"/>
        <v>218.54999999999998</v>
      </c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>
        <v>0.23499999999999999</v>
      </c>
      <c r="BC66" s="34"/>
      <c r="BD66" s="34"/>
      <c r="BE66" s="34"/>
      <c r="BF66" s="34">
        <f>V67</f>
        <v>218.54999999999998</v>
      </c>
      <c r="BG66" s="34"/>
      <c r="BH66" s="34"/>
      <c r="BI66" s="34"/>
      <c r="BJ66" s="34"/>
      <c r="BK66" s="34"/>
      <c r="BL66" s="34"/>
      <c r="BM66" s="34"/>
      <c r="BN66" s="34"/>
      <c r="BO66" s="34"/>
      <c r="BP66" s="34">
        <f t="shared" si="1"/>
        <v>218.54999999999998</v>
      </c>
      <c r="BQ66" s="35">
        <v>42058</v>
      </c>
      <c r="BR66" s="36"/>
      <c r="BS66" s="76">
        <f t="shared" si="2"/>
        <v>0</v>
      </c>
    </row>
    <row r="67" spans="1:71" s="30" customFormat="1" ht="25.5" x14ac:dyDescent="0.25">
      <c r="A67" s="31"/>
      <c r="B67" s="32"/>
      <c r="C67" s="33"/>
      <c r="D67" s="26"/>
      <c r="E67" s="32"/>
      <c r="F67" s="32"/>
      <c r="G67" s="32"/>
      <c r="H67" s="32"/>
      <c r="I67" s="32"/>
      <c r="J67" s="32"/>
      <c r="K67" s="34"/>
      <c r="L67" s="34"/>
      <c r="M67" s="34"/>
      <c r="N67" s="26" t="s">
        <v>16</v>
      </c>
      <c r="O67" s="44">
        <f>BB66</f>
        <v>0.23499999999999999</v>
      </c>
      <c r="P67" s="34">
        <f>O67*930</f>
        <v>218.54999999999998</v>
      </c>
      <c r="Q67" s="44"/>
      <c r="R67" s="34">
        <f>P67*0.08</f>
        <v>17.483999999999998</v>
      </c>
      <c r="S67" s="34">
        <f>P67*0.86</f>
        <v>187.95299999999997</v>
      </c>
      <c r="T67" s="34">
        <v>0</v>
      </c>
      <c r="U67" s="34">
        <f>P67*0.06</f>
        <v>13.112999999999998</v>
      </c>
      <c r="V67" s="44">
        <f>SUM(R67:U67)</f>
        <v>218.54999999999998</v>
      </c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>
        <f t="shared" si="1"/>
        <v>0</v>
      </c>
      <c r="BQ67" s="35"/>
      <c r="BR67" s="36"/>
      <c r="BS67" s="76">
        <f t="shared" si="2"/>
        <v>-218.54999999999998</v>
      </c>
    </row>
    <row r="68" spans="1:71" s="30" customFormat="1" ht="138" customHeight="1" x14ac:dyDescent="0.25">
      <c r="A68" s="31" t="s">
        <v>76</v>
      </c>
      <c r="B68" s="32" t="s">
        <v>121</v>
      </c>
      <c r="C68" s="33">
        <v>466.1</v>
      </c>
      <c r="D68" s="26">
        <v>7</v>
      </c>
      <c r="E68" s="32" t="s">
        <v>165</v>
      </c>
      <c r="F68" s="32" t="s">
        <v>36</v>
      </c>
      <c r="G68" s="32" t="s">
        <v>214</v>
      </c>
      <c r="H68" s="32" t="s">
        <v>253</v>
      </c>
      <c r="I68" s="32" t="s">
        <v>41</v>
      </c>
      <c r="J68" s="32" t="s">
        <v>322</v>
      </c>
      <c r="K68" s="34"/>
      <c r="L68" s="34"/>
      <c r="M68" s="34"/>
      <c r="N68" s="26" t="s">
        <v>16</v>
      </c>
      <c r="O68" s="44"/>
      <c r="P68" s="34">
        <f>P69</f>
        <v>111.6</v>
      </c>
      <c r="Q68" s="34">
        <f t="shared" ref="Q68:V68" si="27">Q69</f>
        <v>0</v>
      </c>
      <c r="R68" s="34">
        <f t="shared" si="27"/>
        <v>8.927999999999999</v>
      </c>
      <c r="S68" s="34">
        <f t="shared" si="27"/>
        <v>95.975999999999999</v>
      </c>
      <c r="T68" s="34">
        <f t="shared" si="27"/>
        <v>0</v>
      </c>
      <c r="U68" s="34">
        <f t="shared" si="27"/>
        <v>6.6959999999999997</v>
      </c>
      <c r="V68" s="34">
        <f t="shared" si="27"/>
        <v>111.6</v>
      </c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>
        <v>0.12</v>
      </c>
      <c r="BC68" s="34"/>
      <c r="BD68" s="34"/>
      <c r="BE68" s="34"/>
      <c r="BF68" s="34">
        <f>V69</f>
        <v>111.6</v>
      </c>
      <c r="BG68" s="34"/>
      <c r="BH68" s="34"/>
      <c r="BI68" s="34"/>
      <c r="BJ68" s="34"/>
      <c r="BK68" s="34"/>
      <c r="BL68" s="34"/>
      <c r="BM68" s="34"/>
      <c r="BN68" s="34"/>
      <c r="BO68" s="34"/>
      <c r="BP68" s="34">
        <f t="shared" ref="BP68:BP92" si="28">Z68+AG68+AP68+AR68+AX68+BA68+BF68+BI68+BL68+BO68</f>
        <v>111.6</v>
      </c>
      <c r="BQ68" s="35">
        <v>42057</v>
      </c>
      <c r="BR68" s="36" t="s">
        <v>323</v>
      </c>
      <c r="BS68" s="76">
        <f t="shared" ref="BS68:BS92" si="29">BP68-V68</f>
        <v>0</v>
      </c>
    </row>
    <row r="69" spans="1:71" s="30" customFormat="1" ht="25.5" x14ac:dyDescent="0.25">
      <c r="A69" s="31"/>
      <c r="B69" s="32"/>
      <c r="C69" s="33"/>
      <c r="D69" s="26"/>
      <c r="E69" s="32"/>
      <c r="F69" s="32"/>
      <c r="G69" s="32"/>
      <c r="H69" s="32"/>
      <c r="I69" s="32"/>
      <c r="J69" s="32"/>
      <c r="K69" s="34"/>
      <c r="L69" s="34"/>
      <c r="M69" s="34"/>
      <c r="N69" s="26" t="s">
        <v>16</v>
      </c>
      <c r="O69" s="44">
        <f>BB68</f>
        <v>0.12</v>
      </c>
      <c r="P69" s="34">
        <f>O69*930</f>
        <v>111.6</v>
      </c>
      <c r="Q69" s="44"/>
      <c r="R69" s="34">
        <f>P69*0.08</f>
        <v>8.927999999999999</v>
      </c>
      <c r="S69" s="34">
        <f>P69*0.86</f>
        <v>95.975999999999999</v>
      </c>
      <c r="T69" s="34">
        <v>0</v>
      </c>
      <c r="U69" s="34">
        <f>P69*0.06</f>
        <v>6.6959999999999997</v>
      </c>
      <c r="V69" s="44">
        <f>SUM(R69:U69)</f>
        <v>111.6</v>
      </c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>
        <f t="shared" si="28"/>
        <v>0</v>
      </c>
      <c r="BQ69" s="35"/>
      <c r="BR69" s="36"/>
      <c r="BS69" s="76">
        <f t="shared" si="29"/>
        <v>-111.6</v>
      </c>
    </row>
    <row r="70" spans="1:71" s="30" customFormat="1" ht="137.25" customHeight="1" x14ac:dyDescent="0.25">
      <c r="A70" s="31" t="s">
        <v>77</v>
      </c>
      <c r="B70" s="32" t="s">
        <v>122</v>
      </c>
      <c r="C70" s="33">
        <v>466.1</v>
      </c>
      <c r="D70" s="26">
        <v>7</v>
      </c>
      <c r="E70" s="32" t="s">
        <v>166</v>
      </c>
      <c r="F70" s="32" t="s">
        <v>36</v>
      </c>
      <c r="G70" s="32" t="s">
        <v>215</v>
      </c>
      <c r="H70" s="32" t="s">
        <v>254</v>
      </c>
      <c r="I70" s="32" t="s">
        <v>41</v>
      </c>
      <c r="J70" s="32" t="s">
        <v>322</v>
      </c>
      <c r="K70" s="34"/>
      <c r="L70" s="34"/>
      <c r="M70" s="34"/>
      <c r="N70" s="26" t="s">
        <v>16</v>
      </c>
      <c r="O70" s="44"/>
      <c r="P70" s="34">
        <f>P71</f>
        <v>148.80000000000001</v>
      </c>
      <c r="Q70" s="34">
        <f t="shared" ref="Q70:V70" si="30">Q71</f>
        <v>0</v>
      </c>
      <c r="R70" s="34">
        <f t="shared" si="30"/>
        <v>11.904000000000002</v>
      </c>
      <c r="S70" s="34">
        <f t="shared" si="30"/>
        <v>127.968</v>
      </c>
      <c r="T70" s="34">
        <f t="shared" si="30"/>
        <v>0</v>
      </c>
      <c r="U70" s="34">
        <f t="shared" si="30"/>
        <v>8.9280000000000008</v>
      </c>
      <c r="V70" s="34">
        <f t="shared" si="30"/>
        <v>148.80000000000001</v>
      </c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>
        <v>0.16</v>
      </c>
      <c r="BC70" s="34"/>
      <c r="BD70" s="34"/>
      <c r="BE70" s="34"/>
      <c r="BF70" s="34">
        <f>V71</f>
        <v>148.80000000000001</v>
      </c>
      <c r="BG70" s="34"/>
      <c r="BH70" s="34"/>
      <c r="BI70" s="34"/>
      <c r="BJ70" s="34"/>
      <c r="BK70" s="34"/>
      <c r="BL70" s="34"/>
      <c r="BM70" s="34"/>
      <c r="BN70" s="34"/>
      <c r="BO70" s="34"/>
      <c r="BP70" s="34">
        <f t="shared" si="28"/>
        <v>148.80000000000001</v>
      </c>
      <c r="BQ70" s="35">
        <v>42056</v>
      </c>
      <c r="BR70" s="36" t="s">
        <v>324</v>
      </c>
      <c r="BS70" s="76">
        <f t="shared" si="29"/>
        <v>0</v>
      </c>
    </row>
    <row r="71" spans="1:71" s="30" customFormat="1" ht="34.5" customHeight="1" x14ac:dyDescent="0.25">
      <c r="A71" s="31"/>
      <c r="B71" s="32"/>
      <c r="C71" s="33"/>
      <c r="D71" s="26"/>
      <c r="E71" s="32"/>
      <c r="F71" s="32"/>
      <c r="G71" s="32"/>
      <c r="H71" s="32"/>
      <c r="I71" s="32"/>
      <c r="J71" s="32"/>
      <c r="K71" s="34"/>
      <c r="L71" s="34"/>
      <c r="M71" s="34"/>
      <c r="N71" s="26" t="s">
        <v>16</v>
      </c>
      <c r="O71" s="44">
        <f>BB70</f>
        <v>0.16</v>
      </c>
      <c r="P71" s="34">
        <f>O71*930</f>
        <v>148.80000000000001</v>
      </c>
      <c r="Q71" s="44"/>
      <c r="R71" s="34">
        <f>P71*0.08</f>
        <v>11.904000000000002</v>
      </c>
      <c r="S71" s="34">
        <f>P71*0.86</f>
        <v>127.968</v>
      </c>
      <c r="T71" s="34">
        <v>0</v>
      </c>
      <c r="U71" s="34">
        <f>P71*0.06</f>
        <v>8.9280000000000008</v>
      </c>
      <c r="V71" s="44">
        <f>SUM(R71:U71)</f>
        <v>148.80000000000001</v>
      </c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>
        <f t="shared" si="28"/>
        <v>0</v>
      </c>
      <c r="BQ71" s="35"/>
      <c r="BR71" s="36"/>
      <c r="BS71" s="76">
        <f t="shared" si="29"/>
        <v>-148.80000000000001</v>
      </c>
    </row>
    <row r="72" spans="1:71" s="30" customFormat="1" ht="145.5" customHeight="1" x14ac:dyDescent="0.25">
      <c r="A72" s="31" t="s">
        <v>78</v>
      </c>
      <c r="B72" s="32" t="s">
        <v>123</v>
      </c>
      <c r="C72" s="33">
        <v>466.1</v>
      </c>
      <c r="D72" s="26">
        <v>7</v>
      </c>
      <c r="E72" s="32" t="s">
        <v>167</v>
      </c>
      <c r="F72" s="32" t="s">
        <v>36</v>
      </c>
      <c r="G72" s="32" t="s">
        <v>216</v>
      </c>
      <c r="H72" s="32" t="s">
        <v>255</v>
      </c>
      <c r="I72" s="32" t="s">
        <v>41</v>
      </c>
      <c r="J72" s="32" t="s">
        <v>326</v>
      </c>
      <c r="K72" s="34"/>
      <c r="L72" s="34"/>
      <c r="M72" s="34"/>
      <c r="N72" s="26" t="s">
        <v>16</v>
      </c>
      <c r="O72" s="44"/>
      <c r="P72" s="34">
        <f>P73</f>
        <v>65.100000000000009</v>
      </c>
      <c r="Q72" s="34">
        <f t="shared" ref="Q72:V72" si="31">Q73</f>
        <v>0</v>
      </c>
      <c r="R72" s="34">
        <f t="shared" si="31"/>
        <v>5.2080000000000011</v>
      </c>
      <c r="S72" s="34">
        <f t="shared" si="31"/>
        <v>55.986000000000004</v>
      </c>
      <c r="T72" s="34">
        <f t="shared" si="31"/>
        <v>0</v>
      </c>
      <c r="U72" s="34">
        <f t="shared" si="31"/>
        <v>3.9060000000000006</v>
      </c>
      <c r="V72" s="34">
        <f t="shared" si="31"/>
        <v>65.100000000000009</v>
      </c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>
        <v>7.0000000000000007E-2</v>
      </c>
      <c r="BC72" s="34"/>
      <c r="BD72" s="34"/>
      <c r="BE72" s="34"/>
      <c r="BF72" s="34">
        <f>V73</f>
        <v>65.100000000000009</v>
      </c>
      <c r="BG72" s="34"/>
      <c r="BH72" s="34"/>
      <c r="BI72" s="34"/>
      <c r="BJ72" s="34"/>
      <c r="BK72" s="34"/>
      <c r="BL72" s="34"/>
      <c r="BM72" s="34"/>
      <c r="BN72" s="34"/>
      <c r="BO72" s="34"/>
      <c r="BP72" s="34">
        <f t="shared" si="28"/>
        <v>65.100000000000009</v>
      </c>
      <c r="BQ72" s="35">
        <v>42055</v>
      </c>
      <c r="BR72" s="36" t="s">
        <v>327</v>
      </c>
      <c r="BS72" s="76">
        <f t="shared" si="29"/>
        <v>0</v>
      </c>
    </row>
    <row r="73" spans="1:71" s="30" customFormat="1" ht="34.5" customHeight="1" x14ac:dyDescent="0.25">
      <c r="A73" s="31"/>
      <c r="B73" s="32"/>
      <c r="C73" s="33"/>
      <c r="D73" s="26"/>
      <c r="E73" s="32"/>
      <c r="F73" s="32"/>
      <c r="G73" s="32"/>
      <c r="H73" s="32"/>
      <c r="I73" s="32"/>
      <c r="J73" s="32"/>
      <c r="K73" s="34"/>
      <c r="L73" s="34"/>
      <c r="M73" s="34"/>
      <c r="N73" s="26" t="s">
        <v>16</v>
      </c>
      <c r="O73" s="44">
        <f>BB72</f>
        <v>7.0000000000000007E-2</v>
      </c>
      <c r="P73" s="34">
        <f>O73*930</f>
        <v>65.100000000000009</v>
      </c>
      <c r="Q73" s="44"/>
      <c r="R73" s="34">
        <f>P73*0.08</f>
        <v>5.2080000000000011</v>
      </c>
      <c r="S73" s="34">
        <f>P73*0.86</f>
        <v>55.986000000000004</v>
      </c>
      <c r="T73" s="34">
        <v>0</v>
      </c>
      <c r="U73" s="34">
        <f>P73*0.06</f>
        <v>3.9060000000000006</v>
      </c>
      <c r="V73" s="44">
        <f>SUM(R73:U73)</f>
        <v>65.100000000000009</v>
      </c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>
        <f t="shared" si="28"/>
        <v>0</v>
      </c>
      <c r="BQ73" s="35"/>
      <c r="BR73" s="36"/>
      <c r="BS73" s="76">
        <f t="shared" si="29"/>
        <v>-65.100000000000009</v>
      </c>
    </row>
    <row r="74" spans="1:71" s="30" customFormat="1" ht="153.75" customHeight="1" x14ac:dyDescent="0.25">
      <c r="A74" s="31" t="s">
        <v>79</v>
      </c>
      <c r="B74" s="32" t="s">
        <v>124</v>
      </c>
      <c r="C74" s="33">
        <v>466.1</v>
      </c>
      <c r="D74" s="26">
        <v>7</v>
      </c>
      <c r="E74" s="32" t="s">
        <v>168</v>
      </c>
      <c r="F74" s="32" t="s">
        <v>36</v>
      </c>
      <c r="G74" s="32" t="s">
        <v>217</v>
      </c>
      <c r="H74" s="32" t="s">
        <v>256</v>
      </c>
      <c r="I74" s="32" t="s">
        <v>41</v>
      </c>
      <c r="J74" s="32" t="s">
        <v>326</v>
      </c>
      <c r="K74" s="34"/>
      <c r="L74" s="34"/>
      <c r="M74" s="34"/>
      <c r="N74" s="46"/>
      <c r="O74" s="44"/>
      <c r="P74" s="44"/>
      <c r="Q74" s="44"/>
      <c r="R74" s="44"/>
      <c r="S74" s="44"/>
      <c r="T74" s="44"/>
      <c r="U74" s="44"/>
      <c r="V74" s="4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>
        <f t="shared" si="28"/>
        <v>0</v>
      </c>
      <c r="BQ74" s="35">
        <v>42055</v>
      </c>
      <c r="BR74" s="36" t="s">
        <v>328</v>
      </c>
      <c r="BS74" s="76">
        <f t="shared" si="29"/>
        <v>0</v>
      </c>
    </row>
    <row r="75" spans="1:71" s="30" customFormat="1" ht="147" customHeight="1" x14ac:dyDescent="0.25">
      <c r="A75" s="31" t="s">
        <v>80</v>
      </c>
      <c r="B75" s="32" t="s">
        <v>125</v>
      </c>
      <c r="C75" s="33">
        <v>466.1</v>
      </c>
      <c r="D75" s="26">
        <v>7</v>
      </c>
      <c r="E75" s="32" t="s">
        <v>169</v>
      </c>
      <c r="F75" s="32" t="s">
        <v>36</v>
      </c>
      <c r="G75" s="32" t="s">
        <v>218</v>
      </c>
      <c r="H75" s="32" t="s">
        <v>257</v>
      </c>
      <c r="I75" s="32" t="s">
        <v>41</v>
      </c>
      <c r="J75" s="32" t="s">
        <v>312</v>
      </c>
      <c r="K75" s="34"/>
      <c r="L75" s="34"/>
      <c r="M75" s="34"/>
      <c r="N75" s="46"/>
      <c r="O75" s="44"/>
      <c r="P75" s="44"/>
      <c r="Q75" s="44"/>
      <c r="R75" s="44"/>
      <c r="S75" s="44"/>
      <c r="T75" s="44"/>
      <c r="U75" s="44"/>
      <c r="V75" s="4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77"/>
      <c r="BB75" s="110">
        <v>0.115</v>
      </c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>
        <f t="shared" si="28"/>
        <v>0</v>
      </c>
      <c r="BQ75" s="35">
        <v>42055</v>
      </c>
      <c r="BR75" s="36" t="s">
        <v>329</v>
      </c>
      <c r="BS75" s="76">
        <f t="shared" si="29"/>
        <v>0</v>
      </c>
    </row>
    <row r="76" spans="1:71" s="30" customFormat="1" ht="150.75" customHeight="1" x14ac:dyDescent="0.25">
      <c r="A76" s="31" t="s">
        <v>81</v>
      </c>
      <c r="B76" s="32" t="s">
        <v>126</v>
      </c>
      <c r="C76" s="33">
        <v>466.1</v>
      </c>
      <c r="D76" s="26">
        <v>7</v>
      </c>
      <c r="E76" s="32" t="s">
        <v>170</v>
      </c>
      <c r="F76" s="32" t="s">
        <v>36</v>
      </c>
      <c r="G76" s="32" t="s">
        <v>219</v>
      </c>
      <c r="H76" s="32" t="s">
        <v>258</v>
      </c>
      <c r="I76" s="32" t="s">
        <v>41</v>
      </c>
      <c r="J76" s="32" t="s">
        <v>312</v>
      </c>
      <c r="K76" s="34"/>
      <c r="L76" s="34"/>
      <c r="M76" s="34"/>
      <c r="N76" s="46" t="s">
        <v>16</v>
      </c>
      <c r="O76" s="44"/>
      <c r="P76" s="44">
        <f>P77</f>
        <v>106.95</v>
      </c>
      <c r="Q76" s="44">
        <f t="shared" ref="Q76:V76" si="32">Q77</f>
        <v>0</v>
      </c>
      <c r="R76" s="44">
        <f t="shared" si="32"/>
        <v>8.5560000000000009</v>
      </c>
      <c r="S76" s="44">
        <f t="shared" si="32"/>
        <v>91.977000000000004</v>
      </c>
      <c r="T76" s="44">
        <f t="shared" si="32"/>
        <v>0</v>
      </c>
      <c r="U76" s="44">
        <f t="shared" si="32"/>
        <v>6.4169999999999998</v>
      </c>
      <c r="V76" s="44">
        <f t="shared" si="32"/>
        <v>106.95</v>
      </c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53"/>
      <c r="BB76" s="111"/>
      <c r="BC76" s="34"/>
      <c r="BD76" s="34"/>
      <c r="BE76" s="34"/>
      <c r="BF76" s="34">
        <f>V77</f>
        <v>106.95</v>
      </c>
      <c r="BG76" s="34"/>
      <c r="BH76" s="34"/>
      <c r="BI76" s="34"/>
      <c r="BJ76" s="34"/>
      <c r="BK76" s="34"/>
      <c r="BL76" s="34"/>
      <c r="BM76" s="34"/>
      <c r="BN76" s="34"/>
      <c r="BO76" s="34"/>
      <c r="BP76" s="34">
        <f t="shared" si="28"/>
        <v>106.95</v>
      </c>
      <c r="BQ76" s="35">
        <v>42055</v>
      </c>
      <c r="BR76" s="36" t="s">
        <v>329</v>
      </c>
      <c r="BS76" s="76">
        <f t="shared" si="29"/>
        <v>0</v>
      </c>
    </row>
    <row r="77" spans="1:71" s="30" customFormat="1" ht="28.5" customHeight="1" x14ac:dyDescent="0.25">
      <c r="A77" s="31"/>
      <c r="B77" s="32"/>
      <c r="C77" s="33"/>
      <c r="D77" s="26"/>
      <c r="E77" s="32"/>
      <c r="F77" s="32"/>
      <c r="G77" s="32"/>
      <c r="H77" s="32"/>
      <c r="I77" s="32"/>
      <c r="J77" s="32"/>
      <c r="K77" s="34"/>
      <c r="L77" s="34"/>
      <c r="M77" s="34"/>
      <c r="N77" s="46" t="s">
        <v>16</v>
      </c>
      <c r="O77" s="44">
        <f>BB75</f>
        <v>0.115</v>
      </c>
      <c r="P77" s="34">
        <f>O77*930</f>
        <v>106.95</v>
      </c>
      <c r="Q77" s="44"/>
      <c r="R77" s="34">
        <f>P77*0.08</f>
        <v>8.5560000000000009</v>
      </c>
      <c r="S77" s="34">
        <f>P77*0.86</f>
        <v>91.977000000000004</v>
      </c>
      <c r="T77" s="34">
        <v>0</v>
      </c>
      <c r="U77" s="34">
        <f>P77*0.06</f>
        <v>6.4169999999999998</v>
      </c>
      <c r="V77" s="44">
        <f>SUM(R77:U77)</f>
        <v>106.95</v>
      </c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53"/>
      <c r="BB77" s="53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>
        <f t="shared" si="28"/>
        <v>0</v>
      </c>
      <c r="BQ77" s="35"/>
      <c r="BR77" s="36"/>
      <c r="BS77" s="76">
        <f t="shared" si="29"/>
        <v>-106.95</v>
      </c>
    </row>
    <row r="78" spans="1:71" s="30" customFormat="1" ht="79.5" hidden="1" customHeight="1" x14ac:dyDescent="0.25">
      <c r="A78" s="31" t="s">
        <v>82</v>
      </c>
      <c r="B78" s="32" t="s">
        <v>127</v>
      </c>
      <c r="C78" s="33">
        <v>466.1</v>
      </c>
      <c r="D78" s="26">
        <v>9</v>
      </c>
      <c r="E78" s="32" t="s">
        <v>171</v>
      </c>
      <c r="F78" s="32" t="s">
        <v>179</v>
      </c>
      <c r="G78" s="32" t="s">
        <v>220</v>
      </c>
      <c r="H78" s="32" t="s">
        <v>259</v>
      </c>
      <c r="I78" s="32" t="s">
        <v>275</v>
      </c>
      <c r="J78" s="32" t="s">
        <v>325</v>
      </c>
      <c r="K78" s="34"/>
      <c r="L78" s="34"/>
      <c r="M78" s="34"/>
      <c r="N78" s="46" t="s">
        <v>352</v>
      </c>
      <c r="O78" s="44"/>
      <c r="P78" s="34">
        <f>P79+P80+P81+P82+P83</f>
        <v>0</v>
      </c>
      <c r="Q78" s="34">
        <f t="shared" ref="Q78:V78" si="33">Q79+Q80+Q81+Q82+Q83</f>
        <v>0</v>
      </c>
      <c r="R78" s="34">
        <f t="shared" si="33"/>
        <v>0</v>
      </c>
      <c r="S78" s="34">
        <f t="shared" si="33"/>
        <v>0</v>
      </c>
      <c r="T78" s="34">
        <f t="shared" si="33"/>
        <v>0</v>
      </c>
      <c r="U78" s="34">
        <f t="shared" si="33"/>
        <v>0</v>
      </c>
      <c r="V78" s="34">
        <f t="shared" si="33"/>
        <v>0</v>
      </c>
      <c r="W78" s="34"/>
      <c r="X78" s="34"/>
      <c r="Y78" s="34"/>
      <c r="Z78" s="34"/>
      <c r="AA78" s="34">
        <v>0</v>
      </c>
      <c r="AB78" s="34"/>
      <c r="AC78" s="34"/>
      <c r="AD78" s="34"/>
      <c r="AE78" s="34"/>
      <c r="AF78" s="34"/>
      <c r="AG78" s="34">
        <f>V79</f>
        <v>0</v>
      </c>
      <c r="AH78" s="34">
        <v>1</v>
      </c>
      <c r="AI78" s="34"/>
      <c r="AJ78" s="34"/>
      <c r="AK78" s="34"/>
      <c r="AL78" s="34"/>
      <c r="AM78" s="34"/>
      <c r="AN78" s="34"/>
      <c r="AO78" s="34"/>
      <c r="AP78" s="34">
        <f>V80</f>
        <v>0</v>
      </c>
      <c r="AQ78" s="34" t="s">
        <v>317</v>
      </c>
      <c r="AR78" s="34">
        <f>V81</f>
        <v>0</v>
      </c>
      <c r="AS78" s="34">
        <v>1</v>
      </c>
      <c r="AT78" s="34"/>
      <c r="AU78" s="34"/>
      <c r="AV78" s="34"/>
      <c r="AW78" s="34"/>
      <c r="AX78" s="34">
        <f>V82</f>
        <v>0</v>
      </c>
      <c r="AY78" s="34"/>
      <c r="AZ78" s="34"/>
      <c r="BA78" s="34"/>
      <c r="BB78" s="34">
        <v>0</v>
      </c>
      <c r="BC78" s="34"/>
      <c r="BD78" s="34"/>
      <c r="BE78" s="34"/>
      <c r="BF78" s="34">
        <f>V83</f>
        <v>0</v>
      </c>
      <c r="BG78" s="34"/>
      <c r="BH78" s="34"/>
      <c r="BI78" s="34"/>
      <c r="BJ78" s="34"/>
      <c r="BK78" s="34"/>
      <c r="BL78" s="34"/>
      <c r="BM78" s="34"/>
      <c r="BN78" s="34"/>
      <c r="BO78" s="34"/>
      <c r="BP78" s="34">
        <f t="shared" si="28"/>
        <v>0</v>
      </c>
      <c r="BQ78" s="35">
        <v>42118</v>
      </c>
      <c r="BR78" s="36"/>
      <c r="BS78" s="76">
        <f t="shared" si="29"/>
        <v>0</v>
      </c>
    </row>
    <row r="79" spans="1:71" s="30" customFormat="1" ht="42.75" hidden="1" customHeight="1" x14ac:dyDescent="0.25">
      <c r="A79" s="31"/>
      <c r="B79" s="32"/>
      <c r="C79" s="33"/>
      <c r="D79" s="26"/>
      <c r="E79" s="32"/>
      <c r="F79" s="32"/>
      <c r="G79" s="32"/>
      <c r="H79" s="32"/>
      <c r="I79" s="32"/>
      <c r="J79" s="32"/>
      <c r="K79" s="34"/>
      <c r="L79" s="34"/>
      <c r="M79" s="34"/>
      <c r="N79" s="46" t="s">
        <v>6</v>
      </c>
      <c r="O79" s="44">
        <f>AA78</f>
        <v>0</v>
      </c>
      <c r="P79" s="34">
        <f>O79*960</f>
        <v>0</v>
      </c>
      <c r="Q79" s="34"/>
      <c r="R79" s="34">
        <f>P79*0.08</f>
        <v>0</v>
      </c>
      <c r="S79" s="34">
        <f>P79*0.89</f>
        <v>0</v>
      </c>
      <c r="T79" s="34">
        <v>0</v>
      </c>
      <c r="U79" s="34">
        <f>P79*0.03</f>
        <v>0</v>
      </c>
      <c r="V79" s="34">
        <f>SUM(R79:U79)</f>
        <v>0</v>
      </c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>
        <f t="shared" si="28"/>
        <v>0</v>
      </c>
      <c r="BQ79" s="35"/>
      <c r="BR79" s="36"/>
      <c r="BS79" s="76">
        <f t="shared" si="29"/>
        <v>0</v>
      </c>
    </row>
    <row r="80" spans="1:71" s="30" customFormat="1" ht="42.75" hidden="1" customHeight="1" x14ac:dyDescent="0.25">
      <c r="A80" s="31"/>
      <c r="B80" s="32"/>
      <c r="C80" s="33"/>
      <c r="D80" s="26"/>
      <c r="E80" s="32"/>
      <c r="F80" s="32"/>
      <c r="G80" s="32"/>
      <c r="H80" s="32"/>
      <c r="I80" s="32"/>
      <c r="J80" s="32"/>
      <c r="K80" s="34"/>
      <c r="L80" s="34"/>
      <c r="M80" s="34"/>
      <c r="N80" s="46" t="s">
        <v>9</v>
      </c>
      <c r="O80" s="44">
        <f>AH78</f>
        <v>1</v>
      </c>
      <c r="P80" s="34">
        <v>0</v>
      </c>
      <c r="Q80" s="34"/>
      <c r="R80" s="34">
        <v>0</v>
      </c>
      <c r="S80" s="34">
        <v>0</v>
      </c>
      <c r="T80" s="34">
        <v>0</v>
      </c>
      <c r="U80" s="34">
        <v>0</v>
      </c>
      <c r="V80" s="34">
        <f t="shared" ref="V80:V83" si="34">SUM(R80:U80)</f>
        <v>0</v>
      </c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>
        <f t="shared" si="28"/>
        <v>0</v>
      </c>
      <c r="BQ80" s="35"/>
      <c r="BR80" s="36"/>
      <c r="BS80" s="76">
        <f t="shared" si="29"/>
        <v>0</v>
      </c>
    </row>
    <row r="81" spans="1:71" s="30" customFormat="1" ht="42.75" hidden="1" customHeight="1" x14ac:dyDescent="0.25">
      <c r="A81" s="31"/>
      <c r="B81" s="32"/>
      <c r="C81" s="33"/>
      <c r="D81" s="26"/>
      <c r="E81" s="32"/>
      <c r="F81" s="32"/>
      <c r="G81" s="32"/>
      <c r="H81" s="32"/>
      <c r="I81" s="32"/>
      <c r="J81" s="32"/>
      <c r="K81" s="34"/>
      <c r="L81" s="34"/>
      <c r="M81" s="34"/>
      <c r="N81" s="46" t="s">
        <v>12</v>
      </c>
      <c r="O81" s="44" t="str">
        <f>AQ78</f>
        <v>СТП 63 кВА</v>
      </c>
      <c r="P81" s="34">
        <v>0</v>
      </c>
      <c r="Q81" s="44"/>
      <c r="R81" s="81">
        <v>0</v>
      </c>
      <c r="S81" s="81">
        <v>0</v>
      </c>
      <c r="T81" s="81">
        <v>0</v>
      </c>
      <c r="U81" s="81">
        <v>0</v>
      </c>
      <c r="V81" s="44">
        <f t="shared" si="34"/>
        <v>0</v>
      </c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>
        <f t="shared" si="28"/>
        <v>0</v>
      </c>
      <c r="BQ81" s="35"/>
      <c r="BR81" s="36"/>
      <c r="BS81" s="76">
        <f t="shared" si="29"/>
        <v>0</v>
      </c>
    </row>
    <row r="82" spans="1:71" s="30" customFormat="1" ht="42.75" hidden="1" customHeight="1" x14ac:dyDescent="0.25">
      <c r="A82" s="31"/>
      <c r="B82" s="32"/>
      <c r="C82" s="33"/>
      <c r="D82" s="26"/>
      <c r="E82" s="32"/>
      <c r="F82" s="32"/>
      <c r="G82" s="32"/>
      <c r="H82" s="32"/>
      <c r="I82" s="32"/>
      <c r="J82" s="32"/>
      <c r="K82" s="34"/>
      <c r="L82" s="34"/>
      <c r="M82" s="34"/>
      <c r="N82" s="46" t="s">
        <v>27</v>
      </c>
      <c r="O82" s="44">
        <f>AS78</f>
        <v>1</v>
      </c>
      <c r="P82" s="81">
        <v>0</v>
      </c>
      <c r="Q82" s="81"/>
      <c r="R82" s="81">
        <v>0</v>
      </c>
      <c r="S82" s="81">
        <v>0</v>
      </c>
      <c r="T82" s="81">
        <v>0</v>
      </c>
      <c r="U82" s="81">
        <v>0</v>
      </c>
      <c r="V82" s="81">
        <f t="shared" ref="V82" si="35">R82+S82+T82+U82</f>
        <v>0</v>
      </c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>
        <f t="shared" si="28"/>
        <v>0</v>
      </c>
      <c r="BQ82" s="35"/>
      <c r="BR82" s="36"/>
      <c r="BS82" s="76">
        <f t="shared" si="29"/>
        <v>0</v>
      </c>
    </row>
    <row r="83" spans="1:71" s="30" customFormat="1" ht="42" hidden="1" customHeight="1" x14ac:dyDescent="0.25">
      <c r="A83" s="31"/>
      <c r="B83" s="32"/>
      <c r="C83" s="33"/>
      <c r="D83" s="26"/>
      <c r="E83" s="32"/>
      <c r="F83" s="32"/>
      <c r="G83" s="32"/>
      <c r="H83" s="32"/>
      <c r="I83" s="32"/>
      <c r="J83" s="32"/>
      <c r="K83" s="34"/>
      <c r="L83" s="34"/>
      <c r="M83" s="34"/>
      <c r="N83" s="46" t="s">
        <v>16</v>
      </c>
      <c r="O83" s="44">
        <f>BB78</f>
        <v>0</v>
      </c>
      <c r="P83" s="34">
        <f>O83*930</f>
        <v>0</v>
      </c>
      <c r="Q83" s="34"/>
      <c r="R83" s="34">
        <f>P83*0.08</f>
        <v>0</v>
      </c>
      <c r="S83" s="34">
        <f>P83*0.86</f>
        <v>0</v>
      </c>
      <c r="T83" s="34">
        <v>0</v>
      </c>
      <c r="U83" s="34">
        <f>P83*0.06</f>
        <v>0</v>
      </c>
      <c r="V83" s="34">
        <f t="shared" si="34"/>
        <v>0</v>
      </c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>
        <f t="shared" si="28"/>
        <v>0</v>
      </c>
      <c r="BQ83" s="35"/>
      <c r="BR83" s="36"/>
      <c r="BS83" s="76">
        <f t="shared" si="29"/>
        <v>0</v>
      </c>
    </row>
    <row r="84" spans="1:71" s="30" customFormat="1" ht="79.5" hidden="1" customHeight="1" x14ac:dyDescent="0.25">
      <c r="A84" s="31" t="s">
        <v>83</v>
      </c>
      <c r="B84" s="32" t="s">
        <v>128</v>
      </c>
      <c r="C84" s="33">
        <v>466.1</v>
      </c>
      <c r="D84" s="26">
        <v>14.5</v>
      </c>
      <c r="E84" s="32" t="s">
        <v>172</v>
      </c>
      <c r="F84" s="32" t="s">
        <v>36</v>
      </c>
      <c r="G84" s="32" t="s">
        <v>221</v>
      </c>
      <c r="H84" s="32" t="s">
        <v>260</v>
      </c>
      <c r="I84" s="32" t="s">
        <v>41</v>
      </c>
      <c r="J84" s="32" t="s">
        <v>330</v>
      </c>
      <c r="K84" s="34"/>
      <c r="L84" s="34"/>
      <c r="M84" s="34"/>
      <c r="N84" s="46" t="s">
        <v>16</v>
      </c>
      <c r="O84" s="44"/>
      <c r="P84" s="34">
        <f>P85</f>
        <v>0</v>
      </c>
      <c r="Q84" s="34">
        <f t="shared" ref="Q84:V84" si="36">Q85</f>
        <v>0</v>
      </c>
      <c r="R84" s="34">
        <f t="shared" si="36"/>
        <v>0</v>
      </c>
      <c r="S84" s="34">
        <f t="shared" si="36"/>
        <v>0</v>
      </c>
      <c r="T84" s="34">
        <f t="shared" si="36"/>
        <v>0</v>
      </c>
      <c r="U84" s="34">
        <f t="shared" si="36"/>
        <v>0</v>
      </c>
      <c r="V84" s="34">
        <f t="shared" si="36"/>
        <v>0</v>
      </c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>
        <v>0</v>
      </c>
      <c r="BC84" s="34"/>
      <c r="BD84" s="34"/>
      <c r="BE84" s="34"/>
      <c r="BF84" s="34">
        <f>V85</f>
        <v>0</v>
      </c>
      <c r="BG84" s="34"/>
      <c r="BH84" s="34"/>
      <c r="BI84" s="34"/>
      <c r="BJ84" s="34"/>
      <c r="BK84" s="34"/>
      <c r="BL84" s="34"/>
      <c r="BM84" s="34"/>
      <c r="BN84" s="34"/>
      <c r="BO84" s="34"/>
      <c r="BP84" s="34">
        <f t="shared" si="28"/>
        <v>0</v>
      </c>
      <c r="BQ84" s="35">
        <v>42058</v>
      </c>
      <c r="BR84" s="36"/>
      <c r="BS84" s="76">
        <f t="shared" si="29"/>
        <v>0</v>
      </c>
    </row>
    <row r="85" spans="1:71" s="30" customFormat="1" ht="38.25" hidden="1" customHeight="1" x14ac:dyDescent="0.25">
      <c r="A85" s="31"/>
      <c r="B85" s="32"/>
      <c r="C85" s="33"/>
      <c r="D85" s="26"/>
      <c r="E85" s="32"/>
      <c r="F85" s="32"/>
      <c r="G85" s="32"/>
      <c r="H85" s="32"/>
      <c r="I85" s="32"/>
      <c r="J85" s="32"/>
      <c r="K85" s="34"/>
      <c r="L85" s="34"/>
      <c r="M85" s="34"/>
      <c r="N85" s="46" t="s">
        <v>16</v>
      </c>
      <c r="O85" s="44">
        <f>BB84</f>
        <v>0</v>
      </c>
      <c r="P85" s="34">
        <f>O85*930</f>
        <v>0</v>
      </c>
      <c r="Q85" s="34"/>
      <c r="R85" s="34">
        <f>P85*0.08</f>
        <v>0</v>
      </c>
      <c r="S85" s="34">
        <f>P85*0.86</f>
        <v>0</v>
      </c>
      <c r="T85" s="34">
        <v>0</v>
      </c>
      <c r="U85" s="34">
        <f>P85*0.06</f>
        <v>0</v>
      </c>
      <c r="V85" s="34">
        <f t="shared" ref="V85" si="37">SUM(R85:U85)</f>
        <v>0</v>
      </c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>
        <f t="shared" si="28"/>
        <v>0</v>
      </c>
      <c r="BQ85" s="35"/>
      <c r="BR85" s="36"/>
      <c r="BS85" s="76">
        <f t="shared" si="29"/>
        <v>0</v>
      </c>
    </row>
    <row r="86" spans="1:71" s="30" customFormat="1" ht="79.5" hidden="1" customHeight="1" x14ac:dyDescent="0.25">
      <c r="A86" s="31" t="s">
        <v>84</v>
      </c>
      <c r="B86" s="32" t="s">
        <v>129</v>
      </c>
      <c r="C86" s="33">
        <v>466.1</v>
      </c>
      <c r="D86" s="26">
        <v>15</v>
      </c>
      <c r="E86" s="32" t="s">
        <v>173</v>
      </c>
      <c r="F86" s="32" t="s">
        <v>36</v>
      </c>
      <c r="G86" s="32" t="s">
        <v>222</v>
      </c>
      <c r="H86" s="32" t="s">
        <v>261</v>
      </c>
      <c r="I86" s="32" t="s">
        <v>41</v>
      </c>
      <c r="J86" s="32" t="s">
        <v>331</v>
      </c>
      <c r="K86" s="34"/>
      <c r="L86" s="34"/>
      <c r="M86" s="34"/>
      <c r="N86" s="46" t="s">
        <v>16</v>
      </c>
      <c r="O86" s="44"/>
      <c r="P86" s="34">
        <f>P87</f>
        <v>0</v>
      </c>
      <c r="Q86" s="34">
        <f t="shared" ref="Q86:V86" si="38">Q87</f>
        <v>0</v>
      </c>
      <c r="R86" s="34">
        <f t="shared" si="38"/>
        <v>0</v>
      </c>
      <c r="S86" s="34">
        <f t="shared" si="38"/>
        <v>0</v>
      </c>
      <c r="T86" s="34">
        <f t="shared" si="38"/>
        <v>0</v>
      </c>
      <c r="U86" s="34">
        <f t="shared" si="38"/>
        <v>0</v>
      </c>
      <c r="V86" s="34">
        <f t="shared" si="38"/>
        <v>0</v>
      </c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>
        <v>0</v>
      </c>
      <c r="BC86" s="34"/>
      <c r="BD86" s="34"/>
      <c r="BE86" s="34"/>
      <c r="BF86" s="34">
        <f>V87</f>
        <v>0</v>
      </c>
      <c r="BG86" s="34"/>
      <c r="BH86" s="34"/>
      <c r="BI86" s="34"/>
      <c r="BJ86" s="34"/>
      <c r="BK86" s="34"/>
      <c r="BL86" s="34"/>
      <c r="BM86" s="34"/>
      <c r="BN86" s="34"/>
      <c r="BO86" s="34"/>
      <c r="BP86" s="34">
        <f t="shared" si="28"/>
        <v>0</v>
      </c>
      <c r="BQ86" s="35">
        <v>42056</v>
      </c>
      <c r="BR86" s="36"/>
      <c r="BS86" s="76">
        <f t="shared" si="29"/>
        <v>0</v>
      </c>
    </row>
    <row r="87" spans="1:71" s="30" customFormat="1" ht="37.5" hidden="1" customHeight="1" x14ac:dyDescent="0.25">
      <c r="A87" s="31"/>
      <c r="B87" s="32"/>
      <c r="C87" s="33"/>
      <c r="D87" s="26"/>
      <c r="E87" s="32"/>
      <c r="F87" s="32"/>
      <c r="G87" s="32"/>
      <c r="H87" s="32"/>
      <c r="I87" s="32"/>
      <c r="J87" s="32"/>
      <c r="K87" s="34"/>
      <c r="L87" s="34"/>
      <c r="M87" s="34"/>
      <c r="N87" s="46" t="s">
        <v>16</v>
      </c>
      <c r="O87" s="44">
        <f>BB86</f>
        <v>0</v>
      </c>
      <c r="P87" s="34">
        <f>O87*930</f>
        <v>0</v>
      </c>
      <c r="Q87" s="34"/>
      <c r="R87" s="34">
        <f>P87*0.08</f>
        <v>0</v>
      </c>
      <c r="S87" s="34">
        <f>P87*0.86</f>
        <v>0</v>
      </c>
      <c r="T87" s="34">
        <v>0</v>
      </c>
      <c r="U87" s="34">
        <f>P87*0.06</f>
        <v>0</v>
      </c>
      <c r="V87" s="34">
        <f t="shared" ref="V87" si="39">SUM(R87:U87)</f>
        <v>0</v>
      </c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>
        <f t="shared" si="28"/>
        <v>0</v>
      </c>
      <c r="BQ87" s="35"/>
      <c r="BR87" s="36"/>
      <c r="BS87" s="76">
        <f t="shared" si="29"/>
        <v>0</v>
      </c>
    </row>
    <row r="88" spans="1:71" s="30" customFormat="1" ht="205.5" customHeight="1" x14ac:dyDescent="0.25">
      <c r="A88" s="31" t="s">
        <v>85</v>
      </c>
      <c r="B88" s="32" t="s">
        <v>130</v>
      </c>
      <c r="C88" s="33">
        <v>466.1</v>
      </c>
      <c r="D88" s="26">
        <v>5</v>
      </c>
      <c r="E88" s="32" t="s">
        <v>174</v>
      </c>
      <c r="F88" s="32" t="s">
        <v>36</v>
      </c>
      <c r="G88" s="32" t="s">
        <v>223</v>
      </c>
      <c r="H88" s="32" t="s">
        <v>262</v>
      </c>
      <c r="I88" s="32" t="s">
        <v>276</v>
      </c>
      <c r="J88" s="32" t="s">
        <v>332</v>
      </c>
      <c r="K88" s="34"/>
      <c r="L88" s="34"/>
      <c r="M88" s="34"/>
      <c r="N88" s="46"/>
      <c r="O88" s="44"/>
      <c r="P88" s="44"/>
      <c r="Q88" s="44"/>
      <c r="R88" s="44"/>
      <c r="S88" s="44"/>
      <c r="T88" s="44"/>
      <c r="U88" s="44"/>
      <c r="V88" s="4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>
        <f t="shared" si="28"/>
        <v>0</v>
      </c>
      <c r="BQ88" s="35">
        <v>42115</v>
      </c>
      <c r="BR88" s="36" t="s">
        <v>336</v>
      </c>
      <c r="BS88" s="76">
        <f t="shared" si="29"/>
        <v>0</v>
      </c>
    </row>
    <row r="89" spans="1:71" s="30" customFormat="1" ht="79.5" hidden="1" customHeight="1" x14ac:dyDescent="0.25">
      <c r="A89" s="31" t="s">
        <v>86</v>
      </c>
      <c r="B89" s="32" t="s">
        <v>131</v>
      </c>
      <c r="C89" s="33">
        <v>466.1</v>
      </c>
      <c r="D89" s="26">
        <v>5</v>
      </c>
      <c r="E89" s="32" t="s">
        <v>175</v>
      </c>
      <c r="F89" s="32" t="s">
        <v>36</v>
      </c>
      <c r="G89" s="32" t="s">
        <v>224</v>
      </c>
      <c r="H89" s="32" t="s">
        <v>333</v>
      </c>
      <c r="I89" s="32" t="s">
        <v>277</v>
      </c>
      <c r="J89" s="32" t="s">
        <v>334</v>
      </c>
      <c r="K89" s="34"/>
      <c r="L89" s="34"/>
      <c r="M89" s="34"/>
      <c r="N89" s="46" t="s">
        <v>16</v>
      </c>
      <c r="O89" s="44"/>
      <c r="P89" s="34">
        <f>P90</f>
        <v>0</v>
      </c>
      <c r="Q89" s="34">
        <f t="shared" ref="Q89:V89" si="40">Q90</f>
        <v>0</v>
      </c>
      <c r="R89" s="34">
        <f t="shared" si="40"/>
        <v>0</v>
      </c>
      <c r="S89" s="34">
        <f t="shared" si="40"/>
        <v>0</v>
      </c>
      <c r="T89" s="34">
        <f t="shared" si="40"/>
        <v>0</v>
      </c>
      <c r="U89" s="34">
        <f t="shared" si="40"/>
        <v>0</v>
      </c>
      <c r="V89" s="34">
        <f t="shared" si="40"/>
        <v>0</v>
      </c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>
        <v>0</v>
      </c>
      <c r="BC89" s="34"/>
      <c r="BD89" s="34"/>
      <c r="BE89" s="34"/>
      <c r="BF89" s="34">
        <f>V90</f>
        <v>0</v>
      </c>
      <c r="BG89" s="34"/>
      <c r="BH89" s="34"/>
      <c r="BI89" s="34"/>
      <c r="BJ89" s="34"/>
      <c r="BK89" s="34"/>
      <c r="BL89" s="34"/>
      <c r="BM89" s="34"/>
      <c r="BN89" s="34"/>
      <c r="BO89" s="34"/>
      <c r="BP89" s="34">
        <f t="shared" si="28"/>
        <v>0</v>
      </c>
      <c r="BQ89" s="35">
        <v>42117</v>
      </c>
      <c r="BR89" s="36" t="s">
        <v>337</v>
      </c>
      <c r="BS89" s="76">
        <f t="shared" si="29"/>
        <v>0</v>
      </c>
    </row>
    <row r="90" spans="1:71" s="30" customFormat="1" ht="36" hidden="1" customHeight="1" x14ac:dyDescent="0.25">
      <c r="A90" s="31"/>
      <c r="B90" s="32"/>
      <c r="C90" s="33"/>
      <c r="D90" s="26"/>
      <c r="E90" s="32"/>
      <c r="F90" s="32"/>
      <c r="G90" s="32"/>
      <c r="H90" s="32"/>
      <c r="I90" s="32"/>
      <c r="J90" s="32"/>
      <c r="K90" s="34"/>
      <c r="L90" s="34"/>
      <c r="M90" s="34"/>
      <c r="N90" s="46" t="s">
        <v>16</v>
      </c>
      <c r="O90" s="44">
        <f>BB89</f>
        <v>0</v>
      </c>
      <c r="P90" s="34">
        <f>O90*930</f>
        <v>0</v>
      </c>
      <c r="Q90" s="34"/>
      <c r="R90" s="34">
        <f>P90*0.08</f>
        <v>0</v>
      </c>
      <c r="S90" s="34">
        <f>P90*0.86</f>
        <v>0</v>
      </c>
      <c r="T90" s="34">
        <v>0</v>
      </c>
      <c r="U90" s="34">
        <f>P90*0.06</f>
        <v>0</v>
      </c>
      <c r="V90" s="34">
        <f t="shared" ref="V90" si="41">SUM(R90:U90)</f>
        <v>0</v>
      </c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>
        <f t="shared" si="28"/>
        <v>0</v>
      </c>
      <c r="BQ90" s="35"/>
      <c r="BR90" s="36"/>
      <c r="BS90" s="76">
        <f t="shared" si="29"/>
        <v>0</v>
      </c>
    </row>
    <row r="91" spans="1:71" s="30" customFormat="1" ht="128.25" customHeight="1" x14ac:dyDescent="0.25">
      <c r="A91" s="31" t="s">
        <v>87</v>
      </c>
      <c r="B91" s="32" t="s">
        <v>132</v>
      </c>
      <c r="C91" s="33">
        <v>54645.03</v>
      </c>
      <c r="D91" s="26">
        <v>3.5</v>
      </c>
      <c r="E91" s="32" t="s">
        <v>176</v>
      </c>
      <c r="F91" s="32" t="s">
        <v>180</v>
      </c>
      <c r="G91" s="32" t="s">
        <v>225</v>
      </c>
      <c r="H91" s="32" t="s">
        <v>263</v>
      </c>
      <c r="I91" s="32" t="s">
        <v>41</v>
      </c>
      <c r="J91" s="32" t="s">
        <v>335</v>
      </c>
      <c r="K91" s="34"/>
      <c r="L91" s="34"/>
      <c r="M91" s="34"/>
      <c r="N91" s="46" t="s">
        <v>16</v>
      </c>
      <c r="O91" s="44"/>
      <c r="P91" s="34">
        <f>P92</f>
        <v>148.80000000000001</v>
      </c>
      <c r="Q91" s="34">
        <f t="shared" ref="Q91:V91" si="42">Q92</f>
        <v>0</v>
      </c>
      <c r="R91" s="34">
        <f t="shared" si="42"/>
        <v>11.904000000000002</v>
      </c>
      <c r="S91" s="34">
        <f t="shared" si="42"/>
        <v>127.968</v>
      </c>
      <c r="T91" s="34">
        <f t="shared" si="42"/>
        <v>0</v>
      </c>
      <c r="U91" s="34">
        <f t="shared" si="42"/>
        <v>8.9280000000000008</v>
      </c>
      <c r="V91" s="34">
        <f t="shared" si="42"/>
        <v>148.80000000000001</v>
      </c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>
        <v>0.16</v>
      </c>
      <c r="BC91" s="34"/>
      <c r="BD91" s="34"/>
      <c r="BE91" s="34"/>
      <c r="BF91" s="34">
        <f>V92</f>
        <v>148.80000000000001</v>
      </c>
      <c r="BG91" s="34"/>
      <c r="BH91" s="34"/>
      <c r="BI91" s="34"/>
      <c r="BJ91" s="34"/>
      <c r="BK91" s="34"/>
      <c r="BL91" s="34"/>
      <c r="BM91" s="34"/>
      <c r="BN91" s="34"/>
      <c r="BO91" s="34"/>
      <c r="BP91" s="34">
        <f>Z91+AG91+AP91+AR91+AX91+BA91+BF91+BI91+BL91+BO91</f>
        <v>148.80000000000001</v>
      </c>
      <c r="BQ91" s="35">
        <v>42059</v>
      </c>
      <c r="BR91" s="36"/>
      <c r="BS91" s="76">
        <f t="shared" si="29"/>
        <v>0</v>
      </c>
    </row>
    <row r="92" spans="1:71" ht="39.75" customHeight="1" x14ac:dyDescent="0.2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46" t="s">
        <v>16</v>
      </c>
      <c r="O92" s="44">
        <f>BB91</f>
        <v>0.16</v>
      </c>
      <c r="P92" s="34">
        <f>O92*930</f>
        <v>148.80000000000001</v>
      </c>
      <c r="Q92" s="34"/>
      <c r="R92" s="34">
        <f>P92*0.08</f>
        <v>11.904000000000002</v>
      </c>
      <c r="S92" s="34">
        <f>P92*0.86</f>
        <v>127.968</v>
      </c>
      <c r="T92" s="34">
        <v>0</v>
      </c>
      <c r="U92" s="34">
        <f>P92*0.06</f>
        <v>8.9280000000000008</v>
      </c>
      <c r="V92" s="34">
        <f t="shared" ref="V92" si="43">SUM(R92:U92)</f>
        <v>148.80000000000001</v>
      </c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34">
        <f t="shared" si="28"/>
        <v>0</v>
      </c>
      <c r="BQ92" s="82"/>
      <c r="BR92" s="61"/>
      <c r="BS92" s="76">
        <f t="shared" si="29"/>
        <v>-148.80000000000001</v>
      </c>
    </row>
    <row r="93" spans="1:71" s="88" customFormat="1" ht="42.75" x14ac:dyDescent="0.25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4"/>
      <c r="O93" s="84"/>
      <c r="P93" s="85">
        <f>P3+P5+P7+P9+P12+P15+P17+P19+P24+P26+P28+P31+P33+P38+P40+P43+P45+P47+P53+P56+P58+P66+P68+P70+P72+P76+P78+P84+P86+P89+P91</f>
        <v>1791.9299999999998</v>
      </c>
      <c r="Q93" s="85">
        <f t="shared" ref="Q93:BS93" si="44">Q3+Q5+Q7+Q9+Q12+Q15+Q17+Q19+Q24+Q26+Q28+Q31+Q33+Q38+Q40+Q43+Q45+Q47+Q53+Q56+Q58+Q66+Q68+Q70+Q72+Q76+Q78+Q84+Q86+Q89+Q91</f>
        <v>1.5</v>
      </c>
      <c r="R93" s="85">
        <f t="shared" si="44"/>
        <v>143.35439999999997</v>
      </c>
      <c r="S93" s="85">
        <f t="shared" si="44"/>
        <v>1549.3854000000006</v>
      </c>
      <c r="T93" s="85">
        <f t="shared" si="44"/>
        <v>0</v>
      </c>
      <c r="U93" s="85">
        <f t="shared" si="44"/>
        <v>99.19019999999999</v>
      </c>
      <c r="V93" s="85">
        <f t="shared" si="44"/>
        <v>1791.9299999999998</v>
      </c>
      <c r="W93" s="85"/>
      <c r="X93" s="85">
        <f t="shared" si="44"/>
        <v>0</v>
      </c>
      <c r="Y93" s="85">
        <f t="shared" si="44"/>
        <v>0</v>
      </c>
      <c r="Z93" s="85">
        <f t="shared" si="44"/>
        <v>0</v>
      </c>
      <c r="AA93" s="85"/>
      <c r="AB93" s="85">
        <f t="shared" si="44"/>
        <v>0</v>
      </c>
      <c r="AC93" s="85">
        <f t="shared" si="44"/>
        <v>0</v>
      </c>
      <c r="AD93" s="85">
        <f t="shared" si="44"/>
        <v>0</v>
      </c>
      <c r="AE93" s="85">
        <f t="shared" si="44"/>
        <v>0</v>
      </c>
      <c r="AF93" s="85">
        <f t="shared" si="44"/>
        <v>0</v>
      </c>
      <c r="AG93" s="85">
        <f t="shared" si="44"/>
        <v>0</v>
      </c>
      <c r="AH93" s="85"/>
      <c r="AI93" s="85">
        <f t="shared" si="44"/>
        <v>0</v>
      </c>
      <c r="AJ93" s="85">
        <f t="shared" si="44"/>
        <v>0</v>
      </c>
      <c r="AK93" s="85">
        <f t="shared" si="44"/>
        <v>0</v>
      </c>
      <c r="AL93" s="85">
        <f t="shared" si="44"/>
        <v>0</v>
      </c>
      <c r="AM93" s="85">
        <f t="shared" si="44"/>
        <v>0</v>
      </c>
      <c r="AN93" s="85">
        <f t="shared" si="44"/>
        <v>0</v>
      </c>
      <c r="AO93" s="85">
        <f t="shared" si="44"/>
        <v>0</v>
      </c>
      <c r="AP93" s="85">
        <f t="shared" si="44"/>
        <v>0</v>
      </c>
      <c r="AQ93" s="85"/>
      <c r="AR93" s="85">
        <f t="shared" si="44"/>
        <v>0</v>
      </c>
      <c r="AS93" s="85"/>
      <c r="AT93" s="85">
        <f t="shared" si="44"/>
        <v>0</v>
      </c>
      <c r="AU93" s="85">
        <f t="shared" si="44"/>
        <v>0</v>
      </c>
      <c r="AV93" s="85">
        <f t="shared" si="44"/>
        <v>0</v>
      </c>
      <c r="AW93" s="85">
        <f t="shared" si="44"/>
        <v>0</v>
      </c>
      <c r="AX93" s="85">
        <f t="shared" si="44"/>
        <v>0</v>
      </c>
      <c r="AY93" s="85"/>
      <c r="AZ93" s="85">
        <f t="shared" si="44"/>
        <v>0</v>
      </c>
      <c r="BA93" s="85">
        <f t="shared" si="44"/>
        <v>0</v>
      </c>
      <c r="BB93" s="85">
        <v>1.7030000000000001</v>
      </c>
      <c r="BC93" s="85">
        <f t="shared" si="44"/>
        <v>0</v>
      </c>
      <c r="BD93" s="85">
        <f t="shared" si="44"/>
        <v>0</v>
      </c>
      <c r="BE93" s="85">
        <f t="shared" si="44"/>
        <v>0</v>
      </c>
      <c r="BF93" s="85">
        <f t="shared" si="44"/>
        <v>1583.7899999999997</v>
      </c>
      <c r="BG93" s="85">
        <v>0.2</v>
      </c>
      <c r="BH93" s="85">
        <f t="shared" si="44"/>
        <v>0</v>
      </c>
      <c r="BI93" s="85">
        <f t="shared" si="44"/>
        <v>27.12</v>
      </c>
      <c r="BJ93" s="86" t="s">
        <v>357</v>
      </c>
      <c r="BK93" s="85">
        <f t="shared" si="44"/>
        <v>0</v>
      </c>
      <c r="BL93" s="85">
        <f t="shared" si="44"/>
        <v>181.02</v>
      </c>
      <c r="BM93" s="85"/>
      <c r="BN93" s="85">
        <f t="shared" si="44"/>
        <v>0</v>
      </c>
      <c r="BO93" s="85">
        <f t="shared" si="44"/>
        <v>0</v>
      </c>
      <c r="BP93" s="85">
        <f t="shared" si="44"/>
        <v>1791.9299999999998</v>
      </c>
      <c r="BQ93" s="85"/>
      <c r="BR93" s="85"/>
      <c r="BS93" s="87">
        <f t="shared" si="44"/>
        <v>0</v>
      </c>
    </row>
    <row r="94" spans="1:71" ht="80.099999999999994" customHeight="1" x14ac:dyDescent="0.2">
      <c r="BP94" s="23"/>
    </row>
    <row r="95" spans="1:71" ht="80.099999999999994" customHeight="1" x14ac:dyDescent="0.2">
      <c r="I95" s="89" t="s">
        <v>369</v>
      </c>
      <c r="N95" s="89" t="s">
        <v>363</v>
      </c>
      <c r="U95" s="89" t="s">
        <v>364</v>
      </c>
      <c r="BP95" s="23"/>
    </row>
    <row r="96" spans="1:71" ht="80.099999999999994" customHeight="1" x14ac:dyDescent="0.2">
      <c r="I96" s="89" t="s">
        <v>361</v>
      </c>
      <c r="N96" s="89" t="s">
        <v>363</v>
      </c>
      <c r="U96" s="89" t="s">
        <v>365</v>
      </c>
      <c r="BP96" s="23"/>
    </row>
    <row r="97" spans="9:68" ht="80.099999999999994" customHeight="1" x14ac:dyDescent="0.2">
      <c r="I97" s="89" t="s">
        <v>362</v>
      </c>
      <c r="N97" s="89" t="s">
        <v>363</v>
      </c>
      <c r="U97" s="89" t="s">
        <v>366</v>
      </c>
      <c r="BP97" s="23"/>
    </row>
    <row r="98" spans="9:68" ht="80.099999999999994" customHeight="1" x14ac:dyDescent="0.2"/>
    <row r="99" spans="9:68" ht="80.099999999999994" customHeight="1" x14ac:dyDescent="0.2"/>
    <row r="100" spans="9:68" ht="80.099999999999994" customHeight="1" x14ac:dyDescent="0.2"/>
    <row r="101" spans="9:68" ht="80.099999999999994" customHeight="1" x14ac:dyDescent="0.2"/>
    <row r="102" spans="9:68" ht="80.099999999999994" customHeight="1" x14ac:dyDescent="0.2"/>
    <row r="103" spans="9:68" ht="80.099999999999994" customHeight="1" x14ac:dyDescent="0.2"/>
    <row r="104" spans="9:68" ht="80.099999999999994" customHeight="1" x14ac:dyDescent="0.2"/>
    <row r="105" spans="9:68" ht="80.099999999999994" customHeight="1" x14ac:dyDescent="0.2"/>
    <row r="106" spans="9:68" ht="80.099999999999994" customHeight="1" x14ac:dyDescent="0.2"/>
    <row r="107" spans="9:68" ht="80.099999999999994" customHeight="1" x14ac:dyDescent="0.2"/>
    <row r="108" spans="9:68" ht="80.099999999999994" customHeight="1" x14ac:dyDescent="0.2"/>
    <row r="109" spans="9:68" ht="80.099999999999994" customHeight="1" x14ac:dyDescent="0.2"/>
    <row r="110" spans="9:68" ht="80.099999999999994" customHeight="1" x14ac:dyDescent="0.2"/>
    <row r="111" spans="9:68" ht="80.099999999999994" customHeight="1" x14ac:dyDescent="0.2"/>
    <row r="112" spans="9:68" ht="80.099999999999994" customHeight="1" x14ac:dyDescent="0.2"/>
    <row r="113" ht="80.099999999999994" customHeight="1" x14ac:dyDescent="0.2"/>
    <row r="114" ht="80.099999999999994" customHeight="1" x14ac:dyDescent="0.2"/>
    <row r="115" ht="80.099999999999994" customHeight="1" x14ac:dyDescent="0.2"/>
    <row r="116" ht="80.099999999999994" customHeight="1" x14ac:dyDescent="0.2"/>
    <row r="117" ht="80.099999999999994" customHeight="1" x14ac:dyDescent="0.2"/>
    <row r="118" ht="80.099999999999994" customHeight="1" x14ac:dyDescent="0.2"/>
    <row r="119" ht="80.099999999999994" customHeight="1" x14ac:dyDescent="0.2"/>
    <row r="120" ht="80.099999999999994" customHeight="1" x14ac:dyDescent="0.2"/>
    <row r="121" ht="80.099999999999994" customHeight="1" x14ac:dyDescent="0.2"/>
    <row r="122" ht="80.099999999999994" customHeight="1" x14ac:dyDescent="0.2"/>
    <row r="123" ht="80.099999999999994" customHeight="1" x14ac:dyDescent="0.2"/>
    <row r="124" ht="80.099999999999994" customHeight="1" x14ac:dyDescent="0.2"/>
    <row r="125" ht="80.099999999999994" customHeight="1" x14ac:dyDescent="0.2"/>
    <row r="126" ht="80.099999999999994" customHeight="1" x14ac:dyDescent="0.2"/>
    <row r="127" ht="80.099999999999994" customHeight="1" x14ac:dyDescent="0.2"/>
    <row r="128" ht="80.099999999999994" customHeight="1" x14ac:dyDescent="0.2"/>
    <row r="129" ht="80.099999999999994" customHeight="1" x14ac:dyDescent="0.2"/>
    <row r="130" ht="80.099999999999994" customHeight="1" x14ac:dyDescent="0.2"/>
  </sheetData>
  <autoFilter ref="A2:BR12"/>
  <mergeCells count="3">
    <mergeCell ref="BB23:BB24"/>
    <mergeCell ref="BR23:BR24"/>
    <mergeCell ref="BB75:BB76"/>
  </mergeCells>
  <pageMargins left="0" right="0" top="0" bottom="0" header="0" footer="0"/>
  <pageSetup paperSize="9" scale="43" fitToHeight="10" orientation="landscape" r:id="rId1"/>
  <rowBreaks count="1" manualBreakCount="1">
    <brk id="72" max="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40_лот_(льготники) (2)</vt:lpstr>
      <vt:lpstr>40_лот_(льготники)</vt:lpstr>
      <vt:lpstr>40_лот_льготники_Северо-Восток</vt:lpstr>
      <vt:lpstr>40_лот_льготники_Юго-Запад</vt:lpstr>
      <vt:lpstr>'40_лот_(льготники)'!Заголовки_для_печати</vt:lpstr>
      <vt:lpstr>'40_лот_(льготники) (2)'!Заголовки_для_печати</vt:lpstr>
      <vt:lpstr>'40_лот_льготники_Северо-Восток'!Заголовки_для_печати</vt:lpstr>
      <vt:lpstr>'40_лот_льготники_Юго-Запад'!Заголовки_для_печати</vt:lpstr>
      <vt:lpstr>'40_лот_(льготники)'!Область_печати</vt:lpstr>
      <vt:lpstr>'40_лот_(льготники) (2)'!Область_печати</vt:lpstr>
      <vt:lpstr>'40_лот_льготники_Северо-Восток'!Область_печати</vt:lpstr>
      <vt:lpstr>'40_лот_льготники_Юго-Запад'!Область_печати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2014-11-10T11:07:11Z</dcterms:modified>
</cp:coreProperties>
</file>